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PGMC\09i_ADOMS A+B\01_VÝZVA A ZD\"/>
    </mc:Choice>
  </mc:AlternateContent>
  <xr:revisionPtr revIDLastSave="0" documentId="13_ncr:1_{E6595067-63AF-48A4-AD99-82B4CC15E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vební rozpočet" sheetId="1" r:id="rId1"/>
    <sheet name="Krycí list rozpočtu" sheetId="2" r:id="rId2"/>
    <sheet name="VORN" sheetId="3" r:id="rId3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3" l="1"/>
  <c r="I36" i="3" s="1"/>
  <c r="I24" i="2" s="1"/>
  <c r="I26" i="3"/>
  <c r="I19" i="2" s="1"/>
  <c r="I25" i="3"/>
  <c r="I18" i="2" s="1"/>
  <c r="I24" i="3"/>
  <c r="I23" i="3"/>
  <c r="I16" i="2" s="1"/>
  <c r="I22" i="3"/>
  <c r="I15" i="2" s="1"/>
  <c r="I17" i="3"/>
  <c r="F16" i="2" s="1"/>
  <c r="I16" i="3"/>
  <c r="I15" i="3"/>
  <c r="F14" i="2" s="1"/>
  <c r="I10" i="3"/>
  <c r="F10" i="3"/>
  <c r="C10" i="3"/>
  <c r="F8" i="3"/>
  <c r="C8" i="3"/>
  <c r="F6" i="3"/>
  <c r="C6" i="3"/>
  <c r="F4" i="3"/>
  <c r="C4" i="3"/>
  <c r="F2" i="3"/>
  <c r="C2" i="3"/>
  <c r="I17" i="2"/>
  <c r="F15" i="2"/>
  <c r="I10" i="2"/>
  <c r="F10" i="2"/>
  <c r="C10" i="2"/>
  <c r="F8" i="2"/>
  <c r="C8" i="2"/>
  <c r="F6" i="2"/>
  <c r="C6" i="2"/>
  <c r="F4" i="2"/>
  <c r="C4" i="2"/>
  <c r="F2" i="2"/>
  <c r="C2" i="2"/>
  <c r="BJ317" i="1"/>
  <c r="Z317" i="1" s="1"/>
  <c r="BI317" i="1"/>
  <c r="BF317" i="1"/>
  <c r="BD317" i="1"/>
  <c r="AX317" i="1"/>
  <c r="AP317" i="1"/>
  <c r="AO317" i="1"/>
  <c r="AK317" i="1"/>
  <c r="AJ317" i="1"/>
  <c r="AH317" i="1"/>
  <c r="AG317" i="1"/>
  <c r="AF317" i="1"/>
  <c r="AE317" i="1"/>
  <c r="AD317" i="1"/>
  <c r="AC317" i="1"/>
  <c r="AB317" i="1"/>
  <c r="J317" i="1"/>
  <c r="AL317" i="1" s="1"/>
  <c r="I317" i="1"/>
  <c r="BJ316" i="1"/>
  <c r="BF316" i="1"/>
  <c r="BD316" i="1"/>
  <c r="AP316" i="1"/>
  <c r="AO316" i="1"/>
  <c r="BH316" i="1" s="1"/>
  <c r="AL316" i="1"/>
  <c r="AK316" i="1"/>
  <c r="AJ316" i="1"/>
  <c r="AH316" i="1"/>
  <c r="AG316" i="1"/>
  <c r="AF316" i="1"/>
  <c r="AE316" i="1"/>
  <c r="AD316" i="1"/>
  <c r="AC316" i="1"/>
  <c r="AB316" i="1"/>
  <c r="Z316" i="1"/>
  <c r="J316" i="1"/>
  <c r="H316" i="1"/>
  <c r="BJ315" i="1"/>
  <c r="Z315" i="1" s="1"/>
  <c r="BF315" i="1"/>
  <c r="BD315" i="1"/>
  <c r="AX315" i="1"/>
  <c r="AP315" i="1"/>
  <c r="BI315" i="1" s="1"/>
  <c r="AO315" i="1"/>
  <c r="H315" i="1" s="1"/>
  <c r="AL315" i="1"/>
  <c r="AK315" i="1"/>
  <c r="AJ315" i="1"/>
  <c r="AH315" i="1"/>
  <c r="AG315" i="1"/>
  <c r="AF315" i="1"/>
  <c r="AE315" i="1"/>
  <c r="AD315" i="1"/>
  <c r="AC315" i="1"/>
  <c r="AB315" i="1"/>
  <c r="J315" i="1"/>
  <c r="I315" i="1"/>
  <c r="BJ313" i="1"/>
  <c r="BI313" i="1"/>
  <c r="BF313" i="1"/>
  <c r="BD313" i="1"/>
  <c r="AW313" i="1"/>
  <c r="AP313" i="1"/>
  <c r="I313" i="1" s="1"/>
  <c r="AO313" i="1"/>
  <c r="H313" i="1" s="1"/>
  <c r="AK313" i="1"/>
  <c r="AJ313" i="1"/>
  <c r="AS307" i="1" s="1"/>
  <c r="AH313" i="1"/>
  <c r="AG313" i="1"/>
  <c r="AF313" i="1"/>
  <c r="AE313" i="1"/>
  <c r="AD313" i="1"/>
  <c r="AC313" i="1"/>
  <c r="AB313" i="1"/>
  <c r="Z313" i="1"/>
  <c r="J313" i="1"/>
  <c r="AL313" i="1" s="1"/>
  <c r="BJ312" i="1"/>
  <c r="Z312" i="1" s="1"/>
  <c r="BF312" i="1"/>
  <c r="BD312" i="1"/>
  <c r="AP312" i="1"/>
  <c r="I312" i="1" s="1"/>
  <c r="AO312" i="1"/>
  <c r="AW312" i="1" s="1"/>
  <c r="AK312" i="1"/>
  <c r="AJ312" i="1"/>
  <c r="AH312" i="1"/>
  <c r="AG312" i="1"/>
  <c r="AF312" i="1"/>
  <c r="AE312" i="1"/>
  <c r="AD312" i="1"/>
  <c r="AC312" i="1"/>
  <c r="AB312" i="1"/>
  <c r="J312" i="1"/>
  <c r="AL312" i="1" s="1"/>
  <c r="BJ310" i="1"/>
  <c r="Z310" i="1" s="1"/>
  <c r="BI310" i="1"/>
  <c r="BF310" i="1"/>
  <c r="BD310" i="1"/>
  <c r="AW310" i="1"/>
  <c r="AP310" i="1"/>
  <c r="AX310" i="1" s="1"/>
  <c r="AO310" i="1"/>
  <c r="BH310" i="1" s="1"/>
  <c r="AL310" i="1"/>
  <c r="AK310" i="1"/>
  <c r="AJ310" i="1"/>
  <c r="AH310" i="1"/>
  <c r="AG310" i="1"/>
  <c r="AF310" i="1"/>
  <c r="AE310" i="1"/>
  <c r="AD310" i="1"/>
  <c r="AC310" i="1"/>
  <c r="AB310" i="1"/>
  <c r="J310" i="1"/>
  <c r="I310" i="1"/>
  <c r="H310" i="1"/>
  <c r="BJ309" i="1"/>
  <c r="Z309" i="1" s="1"/>
  <c r="BI309" i="1"/>
  <c r="BF309" i="1"/>
  <c r="BD309" i="1"/>
  <c r="AP309" i="1"/>
  <c r="AX309" i="1" s="1"/>
  <c r="AO309" i="1"/>
  <c r="AK309" i="1"/>
  <c r="AJ309" i="1"/>
  <c r="AH309" i="1"/>
  <c r="AG309" i="1"/>
  <c r="AF309" i="1"/>
  <c r="AE309" i="1"/>
  <c r="AD309" i="1"/>
  <c r="AC309" i="1"/>
  <c r="AB309" i="1"/>
  <c r="J309" i="1"/>
  <c r="I309" i="1"/>
  <c r="BJ308" i="1"/>
  <c r="BF308" i="1"/>
  <c r="BD308" i="1"/>
  <c r="AP308" i="1"/>
  <c r="AO308" i="1"/>
  <c r="BH308" i="1" s="1"/>
  <c r="AK308" i="1"/>
  <c r="AJ308" i="1"/>
  <c r="AH308" i="1"/>
  <c r="AG308" i="1"/>
  <c r="AF308" i="1"/>
  <c r="AE308" i="1"/>
  <c r="AD308" i="1"/>
  <c r="AC308" i="1"/>
  <c r="AB308" i="1"/>
  <c r="Z308" i="1"/>
  <c r="J308" i="1"/>
  <c r="AL308" i="1" s="1"/>
  <c r="BJ306" i="1"/>
  <c r="BH306" i="1"/>
  <c r="AF306" i="1" s="1"/>
  <c r="BF306" i="1"/>
  <c r="BD306" i="1"/>
  <c r="AX306" i="1"/>
  <c r="AP306" i="1"/>
  <c r="BI306" i="1" s="1"/>
  <c r="AG306" i="1" s="1"/>
  <c r="AO306" i="1"/>
  <c r="H306" i="1" s="1"/>
  <c r="AK306" i="1"/>
  <c r="AJ306" i="1"/>
  <c r="AH306" i="1"/>
  <c r="AE306" i="1"/>
  <c r="AD306" i="1"/>
  <c r="AC306" i="1"/>
  <c r="AB306" i="1"/>
  <c r="Z306" i="1"/>
  <c r="J306" i="1"/>
  <c r="AL306" i="1" s="1"/>
  <c r="I306" i="1"/>
  <c r="BJ305" i="1"/>
  <c r="BI305" i="1"/>
  <c r="AG305" i="1" s="1"/>
  <c r="BF305" i="1"/>
  <c r="BD305" i="1"/>
  <c r="AP305" i="1"/>
  <c r="I305" i="1" s="1"/>
  <c r="AO305" i="1"/>
  <c r="AK305" i="1"/>
  <c r="AJ305" i="1"/>
  <c r="AH305" i="1"/>
  <c r="AE305" i="1"/>
  <c r="AD305" i="1"/>
  <c r="AC305" i="1"/>
  <c r="AB305" i="1"/>
  <c r="Z305" i="1"/>
  <c r="J305" i="1"/>
  <c r="AL305" i="1" s="1"/>
  <c r="BJ304" i="1"/>
  <c r="BH304" i="1"/>
  <c r="AF304" i="1" s="1"/>
  <c r="BF304" i="1"/>
  <c r="BD304" i="1"/>
  <c r="AX304" i="1"/>
  <c r="AP304" i="1"/>
  <c r="AO304" i="1"/>
  <c r="AW304" i="1" s="1"/>
  <c r="AK304" i="1"/>
  <c r="AJ304" i="1"/>
  <c r="AH304" i="1"/>
  <c r="AE304" i="1"/>
  <c r="AD304" i="1"/>
  <c r="AC304" i="1"/>
  <c r="AB304" i="1"/>
  <c r="Z304" i="1"/>
  <c r="J304" i="1"/>
  <c r="AL304" i="1" s="1"/>
  <c r="H304" i="1"/>
  <c r="BJ303" i="1"/>
  <c r="BF303" i="1"/>
  <c r="BD303" i="1"/>
  <c r="AP303" i="1"/>
  <c r="AX303" i="1" s="1"/>
  <c r="AO303" i="1"/>
  <c r="BH303" i="1" s="1"/>
  <c r="AF303" i="1" s="1"/>
  <c r="AK303" i="1"/>
  <c r="AJ303" i="1"/>
  <c r="AH303" i="1"/>
  <c r="AE303" i="1"/>
  <c r="AD303" i="1"/>
  <c r="AC303" i="1"/>
  <c r="AB303" i="1"/>
  <c r="Z303" i="1"/>
  <c r="J303" i="1"/>
  <c r="AL303" i="1" s="1"/>
  <c r="BJ302" i="1"/>
  <c r="BF302" i="1"/>
  <c r="BD302" i="1"/>
  <c r="AW302" i="1"/>
  <c r="AP302" i="1"/>
  <c r="BI302" i="1" s="1"/>
  <c r="AG302" i="1" s="1"/>
  <c r="AO302" i="1"/>
  <c r="AK302" i="1"/>
  <c r="AJ302" i="1"/>
  <c r="AH302" i="1"/>
  <c r="AE302" i="1"/>
  <c r="AD302" i="1"/>
  <c r="AC302" i="1"/>
  <c r="AB302" i="1"/>
  <c r="Z302" i="1"/>
  <c r="J302" i="1"/>
  <c r="AL302" i="1" s="1"/>
  <c r="BJ301" i="1"/>
  <c r="BF301" i="1"/>
  <c r="BD301" i="1"/>
  <c r="AX301" i="1"/>
  <c r="BC301" i="1" s="1"/>
  <c r="AW301" i="1"/>
  <c r="AV301" i="1" s="1"/>
  <c r="AP301" i="1"/>
  <c r="AO301" i="1"/>
  <c r="BH301" i="1" s="1"/>
  <c r="AF301" i="1" s="1"/>
  <c r="AK301" i="1"/>
  <c r="AJ301" i="1"/>
  <c r="AH301" i="1"/>
  <c r="AE301" i="1"/>
  <c r="AD301" i="1"/>
  <c r="AC301" i="1"/>
  <c r="AB301" i="1"/>
  <c r="Z301" i="1"/>
  <c r="J301" i="1"/>
  <c r="AL301" i="1" s="1"/>
  <c r="H301" i="1"/>
  <c r="BJ300" i="1"/>
  <c r="BF300" i="1"/>
  <c r="BD300" i="1"/>
  <c r="AP300" i="1"/>
  <c r="BI300" i="1" s="1"/>
  <c r="AG300" i="1" s="1"/>
  <c r="AO300" i="1"/>
  <c r="BH300" i="1" s="1"/>
  <c r="AF300" i="1" s="1"/>
  <c r="AK300" i="1"/>
  <c r="AJ300" i="1"/>
  <c r="AH300" i="1"/>
  <c r="AE300" i="1"/>
  <c r="AD300" i="1"/>
  <c r="AC300" i="1"/>
  <c r="AB300" i="1"/>
  <c r="Z300" i="1"/>
  <c r="J300" i="1"/>
  <c r="AL300" i="1" s="1"/>
  <c r="I300" i="1"/>
  <c r="BJ299" i="1"/>
  <c r="BF299" i="1"/>
  <c r="BD299" i="1"/>
  <c r="AP299" i="1"/>
  <c r="AO299" i="1"/>
  <c r="AW299" i="1" s="1"/>
  <c r="AK299" i="1"/>
  <c r="AJ299" i="1"/>
  <c r="AH299" i="1"/>
  <c r="AE299" i="1"/>
  <c r="AD299" i="1"/>
  <c r="AC299" i="1"/>
  <c r="AB299" i="1"/>
  <c r="Z299" i="1"/>
  <c r="J299" i="1"/>
  <c r="AL299" i="1" s="1"/>
  <c r="BJ297" i="1"/>
  <c r="BF297" i="1"/>
  <c r="BD297" i="1"/>
  <c r="AP297" i="1"/>
  <c r="AX297" i="1" s="1"/>
  <c r="AV297" i="1" s="1"/>
  <c r="AO297" i="1"/>
  <c r="AW297" i="1" s="1"/>
  <c r="AK297" i="1"/>
  <c r="AJ297" i="1"/>
  <c r="AH297" i="1"/>
  <c r="AE297" i="1"/>
  <c r="AD297" i="1"/>
  <c r="AC297" i="1"/>
  <c r="AB297" i="1"/>
  <c r="Z297" i="1"/>
  <c r="J297" i="1"/>
  <c r="AL297" i="1" s="1"/>
  <c r="BJ296" i="1"/>
  <c r="BH296" i="1"/>
  <c r="AF296" i="1" s="1"/>
  <c r="BF296" i="1"/>
  <c r="BD296" i="1"/>
  <c r="AW296" i="1"/>
  <c r="AP296" i="1"/>
  <c r="AX296" i="1" s="1"/>
  <c r="AO296" i="1"/>
  <c r="AK296" i="1"/>
  <c r="AJ296" i="1"/>
  <c r="AH296" i="1"/>
  <c r="AE296" i="1"/>
  <c r="AD296" i="1"/>
  <c r="AC296" i="1"/>
  <c r="AB296" i="1"/>
  <c r="Z296" i="1"/>
  <c r="J296" i="1"/>
  <c r="AL296" i="1" s="1"/>
  <c r="H296" i="1"/>
  <c r="BJ294" i="1"/>
  <c r="BI294" i="1"/>
  <c r="AG294" i="1" s="1"/>
  <c r="BF294" i="1"/>
  <c r="BD294" i="1"/>
  <c r="AX294" i="1"/>
  <c r="AW294" i="1"/>
  <c r="AP294" i="1"/>
  <c r="AO294" i="1"/>
  <c r="BH294" i="1" s="1"/>
  <c r="AK294" i="1"/>
  <c r="AJ294" i="1"/>
  <c r="AH294" i="1"/>
  <c r="AF294" i="1"/>
  <c r="AE294" i="1"/>
  <c r="AD294" i="1"/>
  <c r="AC294" i="1"/>
  <c r="AB294" i="1"/>
  <c r="Z294" i="1"/>
  <c r="J294" i="1"/>
  <c r="I294" i="1"/>
  <c r="H294" i="1"/>
  <c r="BJ292" i="1"/>
  <c r="BF292" i="1"/>
  <c r="BD292" i="1"/>
  <c r="AP292" i="1"/>
  <c r="AO292" i="1"/>
  <c r="BH292" i="1" s="1"/>
  <c r="AL292" i="1"/>
  <c r="AU291" i="1" s="1"/>
  <c r="AK292" i="1"/>
  <c r="AT291" i="1" s="1"/>
  <c r="AJ292" i="1"/>
  <c r="AS291" i="1" s="1"/>
  <c r="AH292" i="1"/>
  <c r="AG292" i="1"/>
  <c r="AF292" i="1"/>
  <c r="AE292" i="1"/>
  <c r="AD292" i="1"/>
  <c r="AC292" i="1"/>
  <c r="AB292" i="1"/>
  <c r="Z292" i="1"/>
  <c r="J292" i="1"/>
  <c r="J291" i="1" s="1"/>
  <c r="BJ289" i="1"/>
  <c r="BF289" i="1"/>
  <c r="BD289" i="1"/>
  <c r="AX289" i="1"/>
  <c r="AP289" i="1"/>
  <c r="BI289" i="1" s="1"/>
  <c r="AC289" i="1" s="1"/>
  <c r="AO289" i="1"/>
  <c r="AK289" i="1"/>
  <c r="AT288" i="1" s="1"/>
  <c r="AJ289" i="1"/>
  <c r="AS288" i="1" s="1"/>
  <c r="AH289" i="1"/>
  <c r="AG289" i="1"/>
  <c r="AF289" i="1"/>
  <c r="AE289" i="1"/>
  <c r="AD289" i="1"/>
  <c r="Z289" i="1"/>
  <c r="J289" i="1"/>
  <c r="J288" i="1" s="1"/>
  <c r="I289" i="1"/>
  <c r="I288" i="1" s="1"/>
  <c r="BJ287" i="1"/>
  <c r="BF287" i="1"/>
  <c r="BD287" i="1"/>
  <c r="AW287" i="1"/>
  <c r="AP287" i="1"/>
  <c r="BI287" i="1" s="1"/>
  <c r="AO287" i="1"/>
  <c r="AK287" i="1"/>
  <c r="AJ287" i="1"/>
  <c r="AH287" i="1"/>
  <c r="AG287" i="1"/>
  <c r="AF287" i="1"/>
  <c r="AE287" i="1"/>
  <c r="AD287" i="1"/>
  <c r="AC287" i="1"/>
  <c r="Z287" i="1"/>
  <c r="J287" i="1"/>
  <c r="AL287" i="1" s="1"/>
  <c r="BJ285" i="1"/>
  <c r="BF285" i="1"/>
  <c r="BD285" i="1"/>
  <c r="AP285" i="1"/>
  <c r="AX285" i="1" s="1"/>
  <c r="AV285" i="1" s="1"/>
  <c r="AO285" i="1"/>
  <c r="AW285" i="1" s="1"/>
  <c r="AK285" i="1"/>
  <c r="AJ285" i="1"/>
  <c r="AH285" i="1"/>
  <c r="AG285" i="1"/>
  <c r="AF285" i="1"/>
  <c r="AE285" i="1"/>
  <c r="AD285" i="1"/>
  <c r="Z285" i="1"/>
  <c r="J285" i="1"/>
  <c r="AL285" i="1" s="1"/>
  <c r="BJ283" i="1"/>
  <c r="BI283" i="1"/>
  <c r="AC283" i="1" s="1"/>
  <c r="BF283" i="1"/>
  <c r="BD283" i="1"/>
  <c r="AW283" i="1"/>
  <c r="AP283" i="1"/>
  <c r="AX283" i="1" s="1"/>
  <c r="AO283" i="1"/>
  <c r="BH283" i="1" s="1"/>
  <c r="AB283" i="1" s="1"/>
  <c r="AL283" i="1"/>
  <c r="AK283" i="1"/>
  <c r="AJ283" i="1"/>
  <c r="AH283" i="1"/>
  <c r="AG283" i="1"/>
  <c r="AF283" i="1"/>
  <c r="AE283" i="1"/>
  <c r="AD283" i="1"/>
  <c r="Z283" i="1"/>
  <c r="J283" i="1"/>
  <c r="I283" i="1"/>
  <c r="H283" i="1"/>
  <c r="BJ281" i="1"/>
  <c r="BF281" i="1"/>
  <c r="BD281" i="1"/>
  <c r="AP281" i="1"/>
  <c r="BI281" i="1" s="1"/>
  <c r="AC281" i="1" s="1"/>
  <c r="AO281" i="1"/>
  <c r="BH281" i="1" s="1"/>
  <c r="AB281" i="1" s="1"/>
  <c r="AK281" i="1"/>
  <c r="AJ281" i="1"/>
  <c r="AH281" i="1"/>
  <c r="AG281" i="1"/>
  <c r="AF281" i="1"/>
  <c r="AE281" i="1"/>
  <c r="AD281" i="1"/>
  <c r="Z281" i="1"/>
  <c r="J281" i="1"/>
  <c r="AL281" i="1" s="1"/>
  <c r="BJ279" i="1"/>
  <c r="BF279" i="1"/>
  <c r="BD279" i="1"/>
  <c r="AX279" i="1"/>
  <c r="BC279" i="1" s="1"/>
  <c r="AW279" i="1"/>
  <c r="AP279" i="1"/>
  <c r="BI279" i="1" s="1"/>
  <c r="AC279" i="1" s="1"/>
  <c r="AO279" i="1"/>
  <c r="BH279" i="1" s="1"/>
  <c r="AB279" i="1" s="1"/>
  <c r="AK279" i="1"/>
  <c r="AJ279" i="1"/>
  <c r="AH279" i="1"/>
  <c r="AG279" i="1"/>
  <c r="AF279" i="1"/>
  <c r="AE279" i="1"/>
  <c r="AD279" i="1"/>
  <c r="Z279" i="1"/>
  <c r="J279" i="1"/>
  <c r="AL279" i="1" s="1"/>
  <c r="H279" i="1"/>
  <c r="BJ277" i="1"/>
  <c r="BF277" i="1"/>
  <c r="BD277" i="1"/>
  <c r="AP277" i="1"/>
  <c r="BI277" i="1" s="1"/>
  <c r="AC277" i="1" s="1"/>
  <c r="AO277" i="1"/>
  <c r="AW277" i="1" s="1"/>
  <c r="AK277" i="1"/>
  <c r="AJ277" i="1"/>
  <c r="AH277" i="1"/>
  <c r="AG277" i="1"/>
  <c r="AF277" i="1"/>
  <c r="AE277" i="1"/>
  <c r="AD277" i="1"/>
  <c r="Z277" i="1"/>
  <c r="J277" i="1"/>
  <c r="AL277" i="1" s="1"/>
  <c r="BJ276" i="1"/>
  <c r="BF276" i="1"/>
  <c r="BD276" i="1"/>
  <c r="AP276" i="1"/>
  <c r="AX276" i="1" s="1"/>
  <c r="AO276" i="1"/>
  <c r="AK276" i="1"/>
  <c r="AJ276" i="1"/>
  <c r="AH276" i="1"/>
  <c r="AG276" i="1"/>
  <c r="AF276" i="1"/>
  <c r="AE276" i="1"/>
  <c r="AD276" i="1"/>
  <c r="Z276" i="1"/>
  <c r="J276" i="1"/>
  <c r="AL276" i="1" s="1"/>
  <c r="BJ274" i="1"/>
  <c r="BF274" i="1"/>
  <c r="BD274" i="1"/>
  <c r="AP274" i="1"/>
  <c r="AO274" i="1"/>
  <c r="AW274" i="1" s="1"/>
  <c r="AK274" i="1"/>
  <c r="AJ274" i="1"/>
  <c r="AH274" i="1"/>
  <c r="AG274" i="1"/>
  <c r="AF274" i="1"/>
  <c r="AE274" i="1"/>
  <c r="AD274" i="1"/>
  <c r="Z274" i="1"/>
  <c r="J274" i="1"/>
  <c r="AL274" i="1" s="1"/>
  <c r="BJ272" i="1"/>
  <c r="BF272" i="1"/>
  <c r="BD272" i="1"/>
  <c r="AP272" i="1"/>
  <c r="AX272" i="1" s="1"/>
  <c r="AO272" i="1"/>
  <c r="BH272" i="1" s="1"/>
  <c r="AB272" i="1" s="1"/>
  <c r="AK272" i="1"/>
  <c r="AJ272" i="1"/>
  <c r="AH272" i="1"/>
  <c r="AG272" i="1"/>
  <c r="AF272" i="1"/>
  <c r="AE272" i="1"/>
  <c r="AD272" i="1"/>
  <c r="Z272" i="1"/>
  <c r="J272" i="1"/>
  <c r="AL272" i="1" s="1"/>
  <c r="I272" i="1"/>
  <c r="BJ271" i="1"/>
  <c r="BI271" i="1"/>
  <c r="BF271" i="1"/>
  <c r="BD271" i="1"/>
  <c r="AX271" i="1"/>
  <c r="AW271" i="1"/>
  <c r="AP271" i="1"/>
  <c r="AO271" i="1"/>
  <c r="BH271" i="1" s="1"/>
  <c r="AB271" i="1" s="1"/>
  <c r="AK271" i="1"/>
  <c r="AJ271" i="1"/>
  <c r="AH271" i="1"/>
  <c r="AG271" i="1"/>
  <c r="AF271" i="1"/>
  <c r="AE271" i="1"/>
  <c r="AD271" i="1"/>
  <c r="AC271" i="1"/>
  <c r="Z271" i="1"/>
  <c r="J271" i="1"/>
  <c r="I271" i="1"/>
  <c r="H271" i="1"/>
  <c r="BJ270" i="1"/>
  <c r="BF270" i="1"/>
  <c r="BD270" i="1"/>
  <c r="AX270" i="1"/>
  <c r="AW270" i="1"/>
  <c r="AP270" i="1"/>
  <c r="BI270" i="1" s="1"/>
  <c r="AO270" i="1"/>
  <c r="BH270" i="1" s="1"/>
  <c r="AB270" i="1" s="1"/>
  <c r="AL270" i="1"/>
  <c r="AK270" i="1"/>
  <c r="AJ270" i="1"/>
  <c r="AH270" i="1"/>
  <c r="AG270" i="1"/>
  <c r="AF270" i="1"/>
  <c r="AE270" i="1"/>
  <c r="AD270" i="1"/>
  <c r="AC270" i="1"/>
  <c r="Z270" i="1"/>
  <c r="J270" i="1"/>
  <c r="I270" i="1"/>
  <c r="H270" i="1"/>
  <c r="BJ267" i="1"/>
  <c r="BF267" i="1"/>
  <c r="BD267" i="1"/>
  <c r="AP267" i="1"/>
  <c r="BI267" i="1" s="1"/>
  <c r="AC267" i="1" s="1"/>
  <c r="AO267" i="1"/>
  <c r="AW267" i="1" s="1"/>
  <c r="AK267" i="1"/>
  <c r="AJ267" i="1"/>
  <c r="AH267" i="1"/>
  <c r="AG267" i="1"/>
  <c r="AF267" i="1"/>
  <c r="AE267" i="1"/>
  <c r="AD267" i="1"/>
  <c r="Z267" i="1"/>
  <c r="J267" i="1"/>
  <c r="AL267" i="1" s="1"/>
  <c r="I267" i="1"/>
  <c r="BJ266" i="1"/>
  <c r="BF266" i="1"/>
  <c r="BD266" i="1"/>
  <c r="AP266" i="1"/>
  <c r="AO266" i="1"/>
  <c r="AW266" i="1" s="1"/>
  <c r="AK266" i="1"/>
  <c r="AJ266" i="1"/>
  <c r="AH266" i="1"/>
  <c r="AG266" i="1"/>
  <c r="AF266" i="1"/>
  <c r="AE266" i="1"/>
  <c r="AD266" i="1"/>
  <c r="Z266" i="1"/>
  <c r="J266" i="1"/>
  <c r="AL266" i="1" s="1"/>
  <c r="BJ265" i="1"/>
  <c r="BF265" i="1"/>
  <c r="BD265" i="1"/>
  <c r="AX265" i="1"/>
  <c r="AV265" i="1" s="1"/>
  <c r="AP265" i="1"/>
  <c r="AO265" i="1"/>
  <c r="AW265" i="1" s="1"/>
  <c r="AK265" i="1"/>
  <c r="AJ265" i="1"/>
  <c r="AH265" i="1"/>
  <c r="AG265" i="1"/>
  <c r="AF265" i="1"/>
  <c r="AE265" i="1"/>
  <c r="AD265" i="1"/>
  <c r="Z265" i="1"/>
  <c r="J265" i="1"/>
  <c r="AL265" i="1" s="1"/>
  <c r="H265" i="1"/>
  <c r="BJ264" i="1"/>
  <c r="BF264" i="1"/>
  <c r="BD264" i="1"/>
  <c r="AP264" i="1"/>
  <c r="AO264" i="1"/>
  <c r="BH264" i="1" s="1"/>
  <c r="AB264" i="1" s="1"/>
  <c r="AL264" i="1"/>
  <c r="AK264" i="1"/>
  <c r="AJ264" i="1"/>
  <c r="AH264" i="1"/>
  <c r="AG264" i="1"/>
  <c r="AF264" i="1"/>
  <c r="AE264" i="1"/>
  <c r="AD264" i="1"/>
  <c r="Z264" i="1"/>
  <c r="J264" i="1"/>
  <c r="BJ263" i="1"/>
  <c r="BF263" i="1"/>
  <c r="BD263" i="1"/>
  <c r="AP263" i="1"/>
  <c r="AX263" i="1" s="1"/>
  <c r="AO263" i="1"/>
  <c r="BH263" i="1" s="1"/>
  <c r="AB263" i="1" s="1"/>
  <c r="AK263" i="1"/>
  <c r="AJ263" i="1"/>
  <c r="AH263" i="1"/>
  <c r="AG263" i="1"/>
  <c r="AF263" i="1"/>
  <c r="AE263" i="1"/>
  <c r="AD263" i="1"/>
  <c r="Z263" i="1"/>
  <c r="J263" i="1"/>
  <c r="BJ261" i="1"/>
  <c r="BF261" i="1"/>
  <c r="BD261" i="1"/>
  <c r="AP261" i="1"/>
  <c r="BI261" i="1" s="1"/>
  <c r="AC261" i="1" s="1"/>
  <c r="AO261" i="1"/>
  <c r="BH261" i="1" s="1"/>
  <c r="AB261" i="1" s="1"/>
  <c r="AK261" i="1"/>
  <c r="AJ261" i="1"/>
  <c r="AH261" i="1"/>
  <c r="AG261" i="1"/>
  <c r="AF261" i="1"/>
  <c r="AE261" i="1"/>
  <c r="AD261" i="1"/>
  <c r="Z261" i="1"/>
  <c r="J261" i="1"/>
  <c r="AL261" i="1" s="1"/>
  <c r="H261" i="1"/>
  <c r="BJ258" i="1"/>
  <c r="BF258" i="1"/>
  <c r="BD258" i="1"/>
  <c r="AP258" i="1"/>
  <c r="BI258" i="1" s="1"/>
  <c r="AC258" i="1" s="1"/>
  <c r="AO258" i="1"/>
  <c r="AW258" i="1" s="1"/>
  <c r="AK258" i="1"/>
  <c r="AJ258" i="1"/>
  <c r="AH258" i="1"/>
  <c r="AG258" i="1"/>
  <c r="AF258" i="1"/>
  <c r="AE258" i="1"/>
  <c r="AD258" i="1"/>
  <c r="Z258" i="1"/>
  <c r="J258" i="1"/>
  <c r="AL258" i="1" s="1"/>
  <c r="I258" i="1"/>
  <c r="BJ255" i="1"/>
  <c r="BF255" i="1"/>
  <c r="BD255" i="1"/>
  <c r="AW255" i="1"/>
  <c r="BC255" i="1" s="1"/>
  <c r="AP255" i="1"/>
  <c r="AX255" i="1" s="1"/>
  <c r="AO255" i="1"/>
  <c r="BH255" i="1" s="1"/>
  <c r="AK255" i="1"/>
  <c r="AJ255" i="1"/>
  <c r="AH255" i="1"/>
  <c r="AG255" i="1"/>
  <c r="AF255" i="1"/>
  <c r="AD255" i="1"/>
  <c r="AC255" i="1"/>
  <c r="AB255" i="1"/>
  <c r="Z255" i="1"/>
  <c r="J255" i="1"/>
  <c r="AL255" i="1" s="1"/>
  <c r="H255" i="1"/>
  <c r="BJ254" i="1"/>
  <c r="BI254" i="1"/>
  <c r="AE254" i="1" s="1"/>
  <c r="BH254" i="1"/>
  <c r="AD254" i="1" s="1"/>
  <c r="BF254" i="1"/>
  <c r="BD254" i="1"/>
  <c r="AX254" i="1"/>
  <c r="AW254" i="1"/>
  <c r="AP254" i="1"/>
  <c r="AO254" i="1"/>
  <c r="AL254" i="1"/>
  <c r="AK254" i="1"/>
  <c r="AJ254" i="1"/>
  <c r="AH254" i="1"/>
  <c r="AG254" i="1"/>
  <c r="AF254" i="1"/>
  <c r="AC254" i="1"/>
  <c r="AB254" i="1"/>
  <c r="Z254" i="1"/>
  <c r="J254" i="1"/>
  <c r="I254" i="1"/>
  <c r="H254" i="1"/>
  <c r="BJ249" i="1"/>
  <c r="BI249" i="1"/>
  <c r="BF249" i="1"/>
  <c r="BD249" i="1"/>
  <c r="AX249" i="1"/>
  <c r="AP249" i="1"/>
  <c r="AO249" i="1"/>
  <c r="AK249" i="1"/>
  <c r="AJ249" i="1"/>
  <c r="AH249" i="1"/>
  <c r="AG249" i="1"/>
  <c r="AF249" i="1"/>
  <c r="AE249" i="1"/>
  <c r="AC249" i="1"/>
  <c r="AB249" i="1"/>
  <c r="Z249" i="1"/>
  <c r="J249" i="1"/>
  <c r="AL249" i="1" s="1"/>
  <c r="I249" i="1"/>
  <c r="BJ247" i="1"/>
  <c r="BF247" i="1"/>
  <c r="BD247" i="1"/>
  <c r="AP247" i="1"/>
  <c r="AO247" i="1"/>
  <c r="AK247" i="1"/>
  <c r="AJ247" i="1"/>
  <c r="AH247" i="1"/>
  <c r="AG247" i="1"/>
  <c r="AF247" i="1"/>
  <c r="AE247" i="1"/>
  <c r="AD247" i="1"/>
  <c r="AC247" i="1"/>
  <c r="AB247" i="1"/>
  <c r="Z247" i="1"/>
  <c r="J247" i="1"/>
  <c r="AL247" i="1" s="1"/>
  <c r="BJ245" i="1"/>
  <c r="BF245" i="1"/>
  <c r="BD245" i="1"/>
  <c r="AP245" i="1"/>
  <c r="AO245" i="1"/>
  <c r="H245" i="1" s="1"/>
  <c r="AK245" i="1"/>
  <c r="AJ245" i="1"/>
  <c r="AH245" i="1"/>
  <c r="AG245" i="1"/>
  <c r="AF245" i="1"/>
  <c r="AC245" i="1"/>
  <c r="AB245" i="1"/>
  <c r="Z245" i="1"/>
  <c r="J245" i="1"/>
  <c r="AL245" i="1" s="1"/>
  <c r="BJ243" i="1"/>
  <c r="BI243" i="1"/>
  <c r="AE243" i="1" s="1"/>
  <c r="BH243" i="1"/>
  <c r="AD243" i="1" s="1"/>
  <c r="BF243" i="1"/>
  <c r="BD243" i="1"/>
  <c r="AW243" i="1"/>
  <c r="AP243" i="1"/>
  <c r="I243" i="1" s="1"/>
  <c r="AO243" i="1"/>
  <c r="H243" i="1" s="1"/>
  <c r="AK243" i="1"/>
  <c r="AJ243" i="1"/>
  <c r="AH243" i="1"/>
  <c r="AG243" i="1"/>
  <c r="AF243" i="1"/>
  <c r="AC243" i="1"/>
  <c r="AB243" i="1"/>
  <c r="Z243" i="1"/>
  <c r="J243" i="1"/>
  <c r="AL243" i="1" s="1"/>
  <c r="BJ241" i="1"/>
  <c r="BI241" i="1"/>
  <c r="AE241" i="1" s="1"/>
  <c r="BF241" i="1"/>
  <c r="BD241" i="1"/>
  <c r="AX241" i="1"/>
  <c r="AP241" i="1"/>
  <c r="I241" i="1" s="1"/>
  <c r="AO241" i="1"/>
  <c r="AW241" i="1" s="1"/>
  <c r="AK241" i="1"/>
  <c r="AJ241" i="1"/>
  <c r="AH241" i="1"/>
  <c r="AG241" i="1"/>
  <c r="AF241" i="1"/>
  <c r="AC241" i="1"/>
  <c r="AB241" i="1"/>
  <c r="Z241" i="1"/>
  <c r="J241" i="1"/>
  <c r="AL241" i="1" s="1"/>
  <c r="H241" i="1"/>
  <c r="BJ239" i="1"/>
  <c r="BF239" i="1"/>
  <c r="BD239" i="1"/>
  <c r="AP239" i="1"/>
  <c r="AX239" i="1" s="1"/>
  <c r="AO239" i="1"/>
  <c r="BH239" i="1" s="1"/>
  <c r="AD239" i="1" s="1"/>
  <c r="AK239" i="1"/>
  <c r="AJ239" i="1"/>
  <c r="AH239" i="1"/>
  <c r="AG239" i="1"/>
  <c r="AF239" i="1"/>
  <c r="AC239" i="1"/>
  <c r="AB239" i="1"/>
  <c r="Z239" i="1"/>
  <c r="J239" i="1"/>
  <c r="AL239" i="1" s="1"/>
  <c r="BJ237" i="1"/>
  <c r="BI237" i="1"/>
  <c r="AE237" i="1" s="1"/>
  <c r="BF237" i="1"/>
  <c r="BD237" i="1"/>
  <c r="AP237" i="1"/>
  <c r="AX237" i="1" s="1"/>
  <c r="AO237" i="1"/>
  <c r="AK237" i="1"/>
  <c r="AJ237" i="1"/>
  <c r="AH237" i="1"/>
  <c r="AG237" i="1"/>
  <c r="AF237" i="1"/>
  <c r="AC237" i="1"/>
  <c r="AB237" i="1"/>
  <c r="Z237" i="1"/>
  <c r="J237" i="1"/>
  <c r="AL237" i="1" s="1"/>
  <c r="I237" i="1"/>
  <c r="BJ236" i="1"/>
  <c r="BF236" i="1"/>
  <c r="BD236" i="1"/>
  <c r="AP236" i="1"/>
  <c r="AO236" i="1"/>
  <c r="AK236" i="1"/>
  <c r="AJ236" i="1"/>
  <c r="AH236" i="1"/>
  <c r="AG236" i="1"/>
  <c r="AF236" i="1"/>
  <c r="AC236" i="1"/>
  <c r="AB236" i="1"/>
  <c r="Z236" i="1"/>
  <c r="J236" i="1"/>
  <c r="AL236" i="1" s="1"/>
  <c r="BJ235" i="1"/>
  <c r="BH235" i="1"/>
  <c r="AD235" i="1" s="1"/>
  <c r="BF235" i="1"/>
  <c r="BD235" i="1"/>
  <c r="AP235" i="1"/>
  <c r="AO235" i="1"/>
  <c r="H235" i="1" s="1"/>
  <c r="AL235" i="1"/>
  <c r="AK235" i="1"/>
  <c r="AJ235" i="1"/>
  <c r="AH235" i="1"/>
  <c r="AG235" i="1"/>
  <c r="AF235" i="1"/>
  <c r="AC235" i="1"/>
  <c r="AB235" i="1"/>
  <c r="Z235" i="1"/>
  <c r="J235" i="1"/>
  <c r="BJ234" i="1"/>
  <c r="BI234" i="1"/>
  <c r="AE234" i="1" s="1"/>
  <c r="BF234" i="1"/>
  <c r="BD234" i="1"/>
  <c r="AW234" i="1"/>
  <c r="AP234" i="1"/>
  <c r="I234" i="1" s="1"/>
  <c r="AO234" i="1"/>
  <c r="H234" i="1" s="1"/>
  <c r="AK234" i="1"/>
  <c r="AJ234" i="1"/>
  <c r="AH234" i="1"/>
  <c r="AG234" i="1"/>
  <c r="AF234" i="1"/>
  <c r="AC234" i="1"/>
  <c r="AB234" i="1"/>
  <c r="Z234" i="1"/>
  <c r="J234" i="1"/>
  <c r="AL234" i="1" s="1"/>
  <c r="BJ233" i="1"/>
  <c r="BF233" i="1"/>
  <c r="BD233" i="1"/>
  <c r="AP233" i="1"/>
  <c r="I233" i="1" s="1"/>
  <c r="AO233" i="1"/>
  <c r="BH233" i="1" s="1"/>
  <c r="AD233" i="1" s="1"/>
  <c r="AK233" i="1"/>
  <c r="AJ233" i="1"/>
  <c r="AH233" i="1"/>
  <c r="AG233" i="1"/>
  <c r="AF233" i="1"/>
  <c r="AC233" i="1"/>
  <c r="AB233" i="1"/>
  <c r="Z233" i="1"/>
  <c r="J233" i="1"/>
  <c r="AL233" i="1" s="1"/>
  <c r="BJ232" i="1"/>
  <c r="BH232" i="1"/>
  <c r="BF232" i="1"/>
  <c r="BD232" i="1"/>
  <c r="AX232" i="1"/>
  <c r="AP232" i="1"/>
  <c r="BI232" i="1" s="1"/>
  <c r="AE232" i="1" s="1"/>
  <c r="AO232" i="1"/>
  <c r="AW232" i="1" s="1"/>
  <c r="AK232" i="1"/>
  <c r="AJ232" i="1"/>
  <c r="AH232" i="1"/>
  <c r="AG232" i="1"/>
  <c r="AF232" i="1"/>
  <c r="AD232" i="1"/>
  <c r="AC232" i="1"/>
  <c r="AB232" i="1"/>
  <c r="Z232" i="1"/>
  <c r="J232" i="1"/>
  <c r="AL232" i="1" s="1"/>
  <c r="I232" i="1"/>
  <c r="H232" i="1"/>
  <c r="BJ230" i="1"/>
  <c r="BF230" i="1"/>
  <c r="BD230" i="1"/>
  <c r="AP230" i="1"/>
  <c r="AX230" i="1" s="1"/>
  <c r="AO230" i="1"/>
  <c r="AK230" i="1"/>
  <c r="AJ230" i="1"/>
  <c r="AH230" i="1"/>
  <c r="AG230" i="1"/>
  <c r="AF230" i="1"/>
  <c r="AC230" i="1"/>
  <c r="AB230" i="1"/>
  <c r="Z230" i="1"/>
  <c r="J230" i="1"/>
  <c r="J213" i="1" s="1"/>
  <c r="I230" i="1"/>
  <c r="BJ228" i="1"/>
  <c r="BF228" i="1"/>
  <c r="BD228" i="1"/>
  <c r="AP228" i="1"/>
  <c r="AO228" i="1"/>
  <c r="AK228" i="1"/>
  <c r="AJ228" i="1"/>
  <c r="AH228" i="1"/>
  <c r="AG228" i="1"/>
  <c r="AF228" i="1"/>
  <c r="AC228" i="1"/>
  <c r="AB228" i="1"/>
  <c r="Z228" i="1"/>
  <c r="J228" i="1"/>
  <c r="AL228" i="1" s="1"/>
  <c r="BJ224" i="1"/>
  <c r="BF224" i="1"/>
  <c r="BD224" i="1"/>
  <c r="AP224" i="1"/>
  <c r="AO224" i="1"/>
  <c r="AW224" i="1" s="1"/>
  <c r="AK224" i="1"/>
  <c r="AJ224" i="1"/>
  <c r="AH224" i="1"/>
  <c r="AG224" i="1"/>
  <c r="AF224" i="1"/>
  <c r="AC224" i="1"/>
  <c r="AB224" i="1"/>
  <c r="Z224" i="1"/>
  <c r="J224" i="1"/>
  <c r="AL224" i="1" s="1"/>
  <c r="H224" i="1"/>
  <c r="BJ220" i="1"/>
  <c r="BF220" i="1"/>
  <c r="BD220" i="1"/>
  <c r="AP220" i="1"/>
  <c r="AX220" i="1" s="1"/>
  <c r="AO220" i="1"/>
  <c r="BH220" i="1" s="1"/>
  <c r="AD220" i="1" s="1"/>
  <c r="AL220" i="1"/>
  <c r="AK220" i="1"/>
  <c r="AJ220" i="1"/>
  <c r="AH220" i="1"/>
  <c r="AG220" i="1"/>
  <c r="AF220" i="1"/>
  <c r="AC220" i="1"/>
  <c r="AB220" i="1"/>
  <c r="Z220" i="1"/>
  <c r="J220" i="1"/>
  <c r="I220" i="1"/>
  <c r="BJ218" i="1"/>
  <c r="BI218" i="1"/>
  <c r="AE218" i="1" s="1"/>
  <c r="BF218" i="1"/>
  <c r="BD218" i="1"/>
  <c r="AX218" i="1"/>
  <c r="AP218" i="1"/>
  <c r="AO218" i="1"/>
  <c r="BH218" i="1" s="1"/>
  <c r="AK218" i="1"/>
  <c r="AJ218" i="1"/>
  <c r="AH218" i="1"/>
  <c r="AG218" i="1"/>
  <c r="AF218" i="1"/>
  <c r="AD218" i="1"/>
  <c r="AC218" i="1"/>
  <c r="AB218" i="1"/>
  <c r="Z218" i="1"/>
  <c r="J218" i="1"/>
  <c r="AL218" i="1" s="1"/>
  <c r="I218" i="1"/>
  <c r="H218" i="1"/>
  <c r="BJ216" i="1"/>
  <c r="BF216" i="1"/>
  <c r="BD216" i="1"/>
  <c r="AP216" i="1"/>
  <c r="BI216" i="1" s="1"/>
  <c r="AE216" i="1" s="1"/>
  <c r="AO216" i="1"/>
  <c r="BH216" i="1" s="1"/>
  <c r="AD216" i="1" s="1"/>
  <c r="AK216" i="1"/>
  <c r="AJ216" i="1"/>
  <c r="AH216" i="1"/>
  <c r="AG216" i="1"/>
  <c r="AF216" i="1"/>
  <c r="AC216" i="1"/>
  <c r="AB216" i="1"/>
  <c r="Z216" i="1"/>
  <c r="J216" i="1"/>
  <c r="AL216" i="1" s="1"/>
  <c r="I216" i="1"/>
  <c r="BJ214" i="1"/>
  <c r="BF214" i="1"/>
  <c r="BD214" i="1"/>
  <c r="AP214" i="1"/>
  <c r="BI214" i="1" s="1"/>
  <c r="AO214" i="1"/>
  <c r="AL214" i="1"/>
  <c r="AK214" i="1"/>
  <c r="AJ214" i="1"/>
  <c r="AH214" i="1"/>
  <c r="AG214" i="1"/>
  <c r="AF214" i="1"/>
  <c r="AE214" i="1"/>
  <c r="AC214" i="1"/>
  <c r="AB214" i="1"/>
  <c r="Z214" i="1"/>
  <c r="J214" i="1"/>
  <c r="BJ212" i="1"/>
  <c r="BF212" i="1"/>
  <c r="BD212" i="1"/>
  <c r="AP212" i="1"/>
  <c r="AO212" i="1"/>
  <c r="AK212" i="1"/>
  <c r="AJ212" i="1"/>
  <c r="AH212" i="1"/>
  <c r="AG212" i="1"/>
  <c r="AF212" i="1"/>
  <c r="AE212" i="1"/>
  <c r="AD212" i="1"/>
  <c r="AC212" i="1"/>
  <c r="AB212" i="1"/>
  <c r="Z212" i="1"/>
  <c r="J212" i="1"/>
  <c r="AL212" i="1" s="1"/>
  <c r="BJ211" i="1"/>
  <c r="BH211" i="1"/>
  <c r="AD211" i="1" s="1"/>
  <c r="BF211" i="1"/>
  <c r="BD211" i="1"/>
  <c r="AW211" i="1"/>
  <c r="AP211" i="1"/>
  <c r="AO211" i="1"/>
  <c r="AK211" i="1"/>
  <c r="AJ211" i="1"/>
  <c r="AH211" i="1"/>
  <c r="AG211" i="1"/>
  <c r="AF211" i="1"/>
  <c r="AC211" i="1"/>
  <c r="AB211" i="1"/>
  <c r="Z211" i="1"/>
  <c r="J211" i="1"/>
  <c r="AL211" i="1" s="1"/>
  <c r="H211" i="1"/>
  <c r="BJ210" i="1"/>
  <c r="BH210" i="1"/>
  <c r="AD210" i="1" s="1"/>
  <c r="BF210" i="1"/>
  <c r="BD210" i="1"/>
  <c r="AP210" i="1"/>
  <c r="AX210" i="1" s="1"/>
  <c r="AO210" i="1"/>
  <c r="AW210" i="1" s="1"/>
  <c r="AK210" i="1"/>
  <c r="AJ210" i="1"/>
  <c r="AH210" i="1"/>
  <c r="AG210" i="1"/>
  <c r="AF210" i="1"/>
  <c r="AC210" i="1"/>
  <c r="AB210" i="1"/>
  <c r="Z210" i="1"/>
  <c r="J210" i="1"/>
  <c r="J199" i="1" s="1"/>
  <c r="H210" i="1"/>
  <c r="BJ207" i="1"/>
  <c r="BF207" i="1"/>
  <c r="BD207" i="1"/>
  <c r="AP207" i="1"/>
  <c r="AX207" i="1" s="1"/>
  <c r="AO207" i="1"/>
  <c r="BH207" i="1" s="1"/>
  <c r="AK207" i="1"/>
  <c r="AJ207" i="1"/>
  <c r="AH207" i="1"/>
  <c r="AG207" i="1"/>
  <c r="AF207" i="1"/>
  <c r="AD207" i="1"/>
  <c r="AC207" i="1"/>
  <c r="AB207" i="1"/>
  <c r="Z207" i="1"/>
  <c r="J207" i="1"/>
  <c r="AL207" i="1" s="1"/>
  <c r="H207" i="1"/>
  <c r="BJ206" i="1"/>
  <c r="BF206" i="1"/>
  <c r="BD206" i="1"/>
  <c r="AP206" i="1"/>
  <c r="BI206" i="1" s="1"/>
  <c r="AE206" i="1" s="1"/>
  <c r="AO206" i="1"/>
  <c r="BH206" i="1" s="1"/>
  <c r="AD206" i="1" s="1"/>
  <c r="AK206" i="1"/>
  <c r="AJ206" i="1"/>
  <c r="AH206" i="1"/>
  <c r="AG206" i="1"/>
  <c r="AF206" i="1"/>
  <c r="AC206" i="1"/>
  <c r="AB206" i="1"/>
  <c r="Z206" i="1"/>
  <c r="J206" i="1"/>
  <c r="AL206" i="1" s="1"/>
  <c r="H206" i="1"/>
  <c r="BJ200" i="1"/>
  <c r="BF200" i="1"/>
  <c r="BD200" i="1"/>
  <c r="AP200" i="1"/>
  <c r="BI200" i="1" s="1"/>
  <c r="AO200" i="1"/>
  <c r="AK200" i="1"/>
  <c r="AJ200" i="1"/>
  <c r="AH200" i="1"/>
  <c r="AG200" i="1"/>
  <c r="AF200" i="1"/>
  <c r="AE200" i="1"/>
  <c r="AC200" i="1"/>
  <c r="AB200" i="1"/>
  <c r="Z200" i="1"/>
  <c r="J200" i="1"/>
  <c r="AL200" i="1" s="1"/>
  <c r="I200" i="1"/>
  <c r="BJ198" i="1"/>
  <c r="BI198" i="1"/>
  <c r="BF198" i="1"/>
  <c r="BD198" i="1"/>
  <c r="AW198" i="1"/>
  <c r="AP198" i="1"/>
  <c r="AO198" i="1"/>
  <c r="AK198" i="1"/>
  <c r="AJ198" i="1"/>
  <c r="AH198" i="1"/>
  <c r="AG198" i="1"/>
  <c r="AF198" i="1"/>
  <c r="AE198" i="1"/>
  <c r="AD198" i="1"/>
  <c r="AC198" i="1"/>
  <c r="AB198" i="1"/>
  <c r="Z198" i="1"/>
  <c r="J198" i="1"/>
  <c r="AL198" i="1" s="1"/>
  <c r="BJ196" i="1"/>
  <c r="BF196" i="1"/>
  <c r="BD196" i="1"/>
  <c r="AW196" i="1"/>
  <c r="AP196" i="1"/>
  <c r="AX196" i="1" s="1"/>
  <c r="AV196" i="1" s="1"/>
  <c r="AO196" i="1"/>
  <c r="BH196" i="1" s="1"/>
  <c r="AD196" i="1" s="1"/>
  <c r="AK196" i="1"/>
  <c r="AJ196" i="1"/>
  <c r="AH196" i="1"/>
  <c r="AG196" i="1"/>
  <c r="AF196" i="1"/>
  <c r="AC196" i="1"/>
  <c r="AB196" i="1"/>
  <c r="Z196" i="1"/>
  <c r="J196" i="1"/>
  <c r="AL196" i="1" s="1"/>
  <c r="BJ194" i="1"/>
  <c r="BI194" i="1"/>
  <c r="AE194" i="1" s="1"/>
  <c r="BH194" i="1"/>
  <c r="AD194" i="1" s="1"/>
  <c r="BF194" i="1"/>
  <c r="BD194" i="1"/>
  <c r="AW194" i="1"/>
  <c r="AP194" i="1"/>
  <c r="AX194" i="1" s="1"/>
  <c r="AO194" i="1"/>
  <c r="AK194" i="1"/>
  <c r="AJ194" i="1"/>
  <c r="AH194" i="1"/>
  <c r="AG194" i="1"/>
  <c r="AF194" i="1"/>
  <c r="AC194" i="1"/>
  <c r="AB194" i="1"/>
  <c r="Z194" i="1"/>
  <c r="J194" i="1"/>
  <c r="AL194" i="1" s="1"/>
  <c r="I194" i="1"/>
  <c r="H194" i="1"/>
  <c r="BJ192" i="1"/>
  <c r="BF192" i="1"/>
  <c r="BD192" i="1"/>
  <c r="AP192" i="1"/>
  <c r="I192" i="1" s="1"/>
  <c r="AO192" i="1"/>
  <c r="AK192" i="1"/>
  <c r="AJ192" i="1"/>
  <c r="AH192" i="1"/>
  <c r="AG192" i="1"/>
  <c r="AF192" i="1"/>
  <c r="AC192" i="1"/>
  <c r="AB192" i="1"/>
  <c r="Z192" i="1"/>
  <c r="J192" i="1"/>
  <c r="AL192" i="1" s="1"/>
  <c r="H192" i="1"/>
  <c r="BJ190" i="1"/>
  <c r="BF190" i="1"/>
  <c r="BD190" i="1"/>
  <c r="AP190" i="1"/>
  <c r="AO190" i="1"/>
  <c r="BH190" i="1" s="1"/>
  <c r="AD190" i="1" s="1"/>
  <c r="AL190" i="1"/>
  <c r="AK190" i="1"/>
  <c r="AJ190" i="1"/>
  <c r="AH190" i="1"/>
  <c r="AG190" i="1"/>
  <c r="AF190" i="1"/>
  <c r="AC190" i="1"/>
  <c r="AB190" i="1"/>
  <c r="Z190" i="1"/>
  <c r="J190" i="1"/>
  <c r="H190" i="1"/>
  <c r="BJ187" i="1"/>
  <c r="BF187" i="1"/>
  <c r="BD187" i="1"/>
  <c r="AP187" i="1"/>
  <c r="BI187" i="1" s="1"/>
  <c r="AO187" i="1"/>
  <c r="AK187" i="1"/>
  <c r="AJ187" i="1"/>
  <c r="AH187" i="1"/>
  <c r="AG187" i="1"/>
  <c r="AF187" i="1"/>
  <c r="AE187" i="1"/>
  <c r="AC187" i="1"/>
  <c r="AB187" i="1"/>
  <c r="Z187" i="1"/>
  <c r="J187" i="1"/>
  <c r="AL187" i="1" s="1"/>
  <c r="BJ186" i="1"/>
  <c r="BF186" i="1"/>
  <c r="BD186" i="1"/>
  <c r="AP186" i="1"/>
  <c r="BI186" i="1" s="1"/>
  <c r="AE186" i="1" s="1"/>
  <c r="AO186" i="1"/>
  <c r="AK186" i="1"/>
  <c r="AJ186" i="1"/>
  <c r="AH186" i="1"/>
  <c r="AG186" i="1"/>
  <c r="AF186" i="1"/>
  <c r="AC186" i="1"/>
  <c r="AB186" i="1"/>
  <c r="Z186" i="1"/>
  <c r="J186" i="1"/>
  <c r="AL186" i="1" s="1"/>
  <c r="BJ185" i="1"/>
  <c r="BF185" i="1"/>
  <c r="BD185" i="1"/>
  <c r="AX185" i="1"/>
  <c r="AV185" i="1" s="1"/>
  <c r="AW185" i="1"/>
  <c r="AP185" i="1"/>
  <c r="AO185" i="1"/>
  <c r="BH185" i="1" s="1"/>
  <c r="AD185" i="1" s="1"/>
  <c r="AK185" i="1"/>
  <c r="AJ185" i="1"/>
  <c r="AH185" i="1"/>
  <c r="AG185" i="1"/>
  <c r="AF185" i="1"/>
  <c r="AC185" i="1"/>
  <c r="AB185" i="1"/>
  <c r="Z185" i="1"/>
  <c r="J185" i="1"/>
  <c r="AL185" i="1" s="1"/>
  <c r="H185" i="1"/>
  <c r="BJ183" i="1"/>
  <c r="BF183" i="1"/>
  <c r="BD183" i="1"/>
  <c r="AP183" i="1"/>
  <c r="BI183" i="1" s="1"/>
  <c r="AE183" i="1" s="1"/>
  <c r="AO183" i="1"/>
  <c r="AW183" i="1" s="1"/>
  <c r="AK183" i="1"/>
  <c r="AJ183" i="1"/>
  <c r="AH183" i="1"/>
  <c r="AG183" i="1"/>
  <c r="AF183" i="1"/>
  <c r="AC183" i="1"/>
  <c r="AB183" i="1"/>
  <c r="Z183" i="1"/>
  <c r="J183" i="1"/>
  <c r="AL183" i="1" s="1"/>
  <c r="BJ181" i="1"/>
  <c r="BI181" i="1"/>
  <c r="AE181" i="1" s="1"/>
  <c r="BF181" i="1"/>
  <c r="BD181" i="1"/>
  <c r="AW181" i="1"/>
  <c r="AP181" i="1"/>
  <c r="AX181" i="1" s="1"/>
  <c r="AO181" i="1"/>
  <c r="BH181" i="1" s="1"/>
  <c r="AL181" i="1"/>
  <c r="AK181" i="1"/>
  <c r="AJ181" i="1"/>
  <c r="AH181" i="1"/>
  <c r="AG181" i="1"/>
  <c r="AF181" i="1"/>
  <c r="AD181" i="1"/>
  <c r="AC181" i="1"/>
  <c r="AB181" i="1"/>
  <c r="Z181" i="1"/>
  <c r="J181" i="1"/>
  <c r="I181" i="1"/>
  <c r="H181" i="1"/>
  <c r="BJ179" i="1"/>
  <c r="BH179" i="1"/>
  <c r="BF179" i="1"/>
  <c r="BD179" i="1"/>
  <c r="AX179" i="1"/>
  <c r="AP179" i="1"/>
  <c r="BI179" i="1" s="1"/>
  <c r="AE179" i="1" s="1"/>
  <c r="AO179" i="1"/>
  <c r="AW179" i="1" s="1"/>
  <c r="AK179" i="1"/>
  <c r="AJ179" i="1"/>
  <c r="AH179" i="1"/>
  <c r="AG179" i="1"/>
  <c r="AF179" i="1"/>
  <c r="AD179" i="1"/>
  <c r="AC179" i="1"/>
  <c r="AB179" i="1"/>
  <c r="Z179" i="1"/>
  <c r="J179" i="1"/>
  <c r="AL179" i="1" s="1"/>
  <c r="I179" i="1"/>
  <c r="H179" i="1"/>
  <c r="BJ177" i="1"/>
  <c r="BI177" i="1"/>
  <c r="BF177" i="1"/>
  <c r="BD177" i="1"/>
  <c r="AP177" i="1"/>
  <c r="AX177" i="1" s="1"/>
  <c r="AO177" i="1"/>
  <c r="BH177" i="1" s="1"/>
  <c r="AD177" i="1" s="1"/>
  <c r="AL177" i="1"/>
  <c r="AK177" i="1"/>
  <c r="AJ177" i="1"/>
  <c r="AH177" i="1"/>
  <c r="AG177" i="1"/>
  <c r="AF177" i="1"/>
  <c r="AE177" i="1"/>
  <c r="AC177" i="1"/>
  <c r="AB177" i="1"/>
  <c r="Z177" i="1"/>
  <c r="J177" i="1"/>
  <c r="I177" i="1"/>
  <c r="BJ174" i="1"/>
  <c r="BF174" i="1"/>
  <c r="BD174" i="1"/>
  <c r="AP174" i="1"/>
  <c r="BI174" i="1" s="1"/>
  <c r="AE174" i="1" s="1"/>
  <c r="AO174" i="1"/>
  <c r="AK174" i="1"/>
  <c r="AJ174" i="1"/>
  <c r="AH174" i="1"/>
  <c r="AG174" i="1"/>
  <c r="AF174" i="1"/>
  <c r="AC174" i="1"/>
  <c r="AB174" i="1"/>
  <c r="Z174" i="1"/>
  <c r="J174" i="1"/>
  <c r="AL174" i="1" s="1"/>
  <c r="BJ172" i="1"/>
  <c r="BF172" i="1"/>
  <c r="BD172" i="1"/>
  <c r="AW172" i="1"/>
  <c r="AP172" i="1"/>
  <c r="AO172" i="1"/>
  <c r="BH172" i="1" s="1"/>
  <c r="AD172" i="1" s="1"/>
  <c r="AL172" i="1"/>
  <c r="AK172" i="1"/>
  <c r="AJ172" i="1"/>
  <c r="AH172" i="1"/>
  <c r="AG172" i="1"/>
  <c r="AF172" i="1"/>
  <c r="AC172" i="1"/>
  <c r="AB172" i="1"/>
  <c r="Z172" i="1"/>
  <c r="J172" i="1"/>
  <c r="H172" i="1"/>
  <c r="BJ169" i="1"/>
  <c r="BI169" i="1"/>
  <c r="AE169" i="1" s="1"/>
  <c r="BH169" i="1"/>
  <c r="AD169" i="1" s="1"/>
  <c r="BF169" i="1"/>
  <c r="BD169" i="1"/>
  <c r="AX169" i="1"/>
  <c r="AP169" i="1"/>
  <c r="AO169" i="1"/>
  <c r="H169" i="1" s="1"/>
  <c r="AK169" i="1"/>
  <c r="AJ169" i="1"/>
  <c r="AH169" i="1"/>
  <c r="AG169" i="1"/>
  <c r="AF169" i="1"/>
  <c r="AC169" i="1"/>
  <c r="AB169" i="1"/>
  <c r="Z169" i="1"/>
  <c r="J169" i="1"/>
  <c r="AL169" i="1" s="1"/>
  <c r="I169" i="1"/>
  <c r="BJ167" i="1"/>
  <c r="BI167" i="1"/>
  <c r="AE167" i="1" s="1"/>
  <c r="BF167" i="1"/>
  <c r="BD167" i="1"/>
  <c r="AP167" i="1"/>
  <c r="I167" i="1" s="1"/>
  <c r="AO167" i="1"/>
  <c r="BH167" i="1" s="1"/>
  <c r="AD167" i="1" s="1"/>
  <c r="AK167" i="1"/>
  <c r="AJ167" i="1"/>
  <c r="AH167" i="1"/>
  <c r="AG167" i="1"/>
  <c r="AF167" i="1"/>
  <c r="AC167" i="1"/>
  <c r="AB167" i="1"/>
  <c r="Z167" i="1"/>
  <c r="J167" i="1"/>
  <c r="AL167" i="1" s="1"/>
  <c r="H167" i="1"/>
  <c r="BJ165" i="1"/>
  <c r="Z165" i="1" s="1"/>
  <c r="BF165" i="1"/>
  <c r="BD165" i="1"/>
  <c r="AP165" i="1"/>
  <c r="BI165" i="1" s="1"/>
  <c r="AO165" i="1"/>
  <c r="AW165" i="1" s="1"/>
  <c r="AL165" i="1"/>
  <c r="AK165" i="1"/>
  <c r="AJ165" i="1"/>
  <c r="AH165" i="1"/>
  <c r="AG165" i="1"/>
  <c r="AF165" i="1"/>
  <c r="AE165" i="1"/>
  <c r="AD165" i="1"/>
  <c r="AC165" i="1"/>
  <c r="AB165" i="1"/>
  <c r="J165" i="1"/>
  <c r="BJ163" i="1"/>
  <c r="BI163" i="1"/>
  <c r="AE163" i="1" s="1"/>
  <c r="BF163" i="1"/>
  <c r="BD163" i="1"/>
  <c r="AP163" i="1"/>
  <c r="AX163" i="1" s="1"/>
  <c r="AO163" i="1"/>
  <c r="BH163" i="1" s="1"/>
  <c r="AD163" i="1" s="1"/>
  <c r="AK163" i="1"/>
  <c r="AJ163" i="1"/>
  <c r="AH163" i="1"/>
  <c r="AG163" i="1"/>
  <c r="AF163" i="1"/>
  <c r="AC163" i="1"/>
  <c r="AB163" i="1"/>
  <c r="Z163" i="1"/>
  <c r="J163" i="1"/>
  <c r="AL163" i="1" s="1"/>
  <c r="I163" i="1"/>
  <c r="BJ160" i="1"/>
  <c r="BF160" i="1"/>
  <c r="BD160" i="1"/>
  <c r="AP160" i="1"/>
  <c r="BI160" i="1" s="1"/>
  <c r="AE160" i="1" s="1"/>
  <c r="AO160" i="1"/>
  <c r="AK160" i="1"/>
  <c r="AJ160" i="1"/>
  <c r="AH160" i="1"/>
  <c r="AG160" i="1"/>
  <c r="AF160" i="1"/>
  <c r="AC160" i="1"/>
  <c r="AB160" i="1"/>
  <c r="Z160" i="1"/>
  <c r="J160" i="1"/>
  <c r="AL160" i="1" s="1"/>
  <c r="BJ155" i="1"/>
  <c r="BF155" i="1"/>
  <c r="BD155" i="1"/>
  <c r="AP155" i="1"/>
  <c r="AO155" i="1"/>
  <c r="BH155" i="1" s="1"/>
  <c r="AD155" i="1" s="1"/>
  <c r="AL155" i="1"/>
  <c r="AK155" i="1"/>
  <c r="AJ155" i="1"/>
  <c r="AH155" i="1"/>
  <c r="AG155" i="1"/>
  <c r="AF155" i="1"/>
  <c r="AC155" i="1"/>
  <c r="AB155" i="1"/>
  <c r="Z155" i="1"/>
  <c r="J155" i="1"/>
  <c r="BJ152" i="1"/>
  <c r="BI152" i="1"/>
  <c r="AE152" i="1" s="1"/>
  <c r="BF152" i="1"/>
  <c r="BD152" i="1"/>
  <c r="AX152" i="1"/>
  <c r="AP152" i="1"/>
  <c r="AO152" i="1"/>
  <c r="H152" i="1" s="1"/>
  <c r="AK152" i="1"/>
  <c r="AJ152" i="1"/>
  <c r="AH152" i="1"/>
  <c r="AG152" i="1"/>
  <c r="AF152" i="1"/>
  <c r="AC152" i="1"/>
  <c r="AB152" i="1"/>
  <c r="Z152" i="1"/>
  <c r="J152" i="1"/>
  <c r="AL152" i="1" s="1"/>
  <c r="I152" i="1"/>
  <c r="BJ150" i="1"/>
  <c r="BF150" i="1"/>
  <c r="BD150" i="1"/>
  <c r="AW150" i="1"/>
  <c r="AP150" i="1"/>
  <c r="I150" i="1" s="1"/>
  <c r="AO150" i="1"/>
  <c r="BH150" i="1" s="1"/>
  <c r="AD150" i="1" s="1"/>
  <c r="AL150" i="1"/>
  <c r="AK150" i="1"/>
  <c r="AJ150" i="1"/>
  <c r="AH150" i="1"/>
  <c r="AG150" i="1"/>
  <c r="AF150" i="1"/>
  <c r="AC150" i="1"/>
  <c r="AB150" i="1"/>
  <c r="Z150" i="1"/>
  <c r="J150" i="1"/>
  <c r="H150" i="1"/>
  <c r="BJ148" i="1"/>
  <c r="BH148" i="1"/>
  <c r="AD148" i="1" s="1"/>
  <c r="BF148" i="1"/>
  <c r="BD148" i="1"/>
  <c r="AP148" i="1"/>
  <c r="BI148" i="1" s="1"/>
  <c r="AE148" i="1" s="1"/>
  <c r="AO148" i="1"/>
  <c r="AW148" i="1" s="1"/>
  <c r="AK148" i="1"/>
  <c r="AT146" i="1" s="1"/>
  <c r="AJ148" i="1"/>
  <c r="AH148" i="1"/>
  <c r="AG148" i="1"/>
  <c r="AF148" i="1"/>
  <c r="AC148" i="1"/>
  <c r="AB148" i="1"/>
  <c r="Z148" i="1"/>
  <c r="J148" i="1"/>
  <c r="AL148" i="1" s="1"/>
  <c r="H148" i="1"/>
  <c r="BJ147" i="1"/>
  <c r="BF147" i="1"/>
  <c r="BD147" i="1"/>
  <c r="AW147" i="1"/>
  <c r="AP147" i="1"/>
  <c r="AX147" i="1" s="1"/>
  <c r="BC147" i="1" s="1"/>
  <c r="AO147" i="1"/>
  <c r="BH147" i="1" s="1"/>
  <c r="AD147" i="1" s="1"/>
  <c r="AK147" i="1"/>
  <c r="AJ147" i="1"/>
  <c r="AH147" i="1"/>
  <c r="AG147" i="1"/>
  <c r="AF147" i="1"/>
  <c r="AC147" i="1"/>
  <c r="AB147" i="1"/>
  <c r="Z147" i="1"/>
  <c r="J147" i="1"/>
  <c r="AL147" i="1" s="1"/>
  <c r="AU146" i="1" s="1"/>
  <c r="BJ145" i="1"/>
  <c r="Z145" i="1" s="1"/>
  <c r="BF145" i="1"/>
  <c r="BD145" i="1"/>
  <c r="AX145" i="1"/>
  <c r="AP145" i="1"/>
  <c r="BI145" i="1" s="1"/>
  <c r="AO145" i="1"/>
  <c r="AK145" i="1"/>
  <c r="AJ145" i="1"/>
  <c r="AH145" i="1"/>
  <c r="AG145" i="1"/>
  <c r="AF145" i="1"/>
  <c r="AE145" i="1"/>
  <c r="AD145" i="1"/>
  <c r="AC145" i="1"/>
  <c r="AB145" i="1"/>
  <c r="J145" i="1"/>
  <c r="AL145" i="1" s="1"/>
  <c r="BJ142" i="1"/>
  <c r="BH142" i="1"/>
  <c r="AD142" i="1" s="1"/>
  <c r="BF142" i="1"/>
  <c r="BD142" i="1"/>
  <c r="AW142" i="1"/>
  <c r="AP142" i="1"/>
  <c r="AO142" i="1"/>
  <c r="AK142" i="1"/>
  <c r="AJ142" i="1"/>
  <c r="AH142" i="1"/>
  <c r="AG142" i="1"/>
  <c r="AF142" i="1"/>
  <c r="AC142" i="1"/>
  <c r="AB142" i="1"/>
  <c r="Z142" i="1"/>
  <c r="J142" i="1"/>
  <c r="AL142" i="1" s="1"/>
  <c r="I142" i="1"/>
  <c r="H142" i="1"/>
  <c r="BJ138" i="1"/>
  <c r="BF138" i="1"/>
  <c r="BD138" i="1"/>
  <c r="AP138" i="1"/>
  <c r="I138" i="1" s="1"/>
  <c r="AO138" i="1"/>
  <c r="AK138" i="1"/>
  <c r="AJ138" i="1"/>
  <c r="AH138" i="1"/>
  <c r="AG138" i="1"/>
  <c r="AF138" i="1"/>
  <c r="AC138" i="1"/>
  <c r="AB138" i="1"/>
  <c r="Z138" i="1"/>
  <c r="J138" i="1"/>
  <c r="BJ135" i="1"/>
  <c r="BF135" i="1"/>
  <c r="BD135" i="1"/>
  <c r="AP135" i="1"/>
  <c r="BI135" i="1" s="1"/>
  <c r="AE135" i="1" s="1"/>
  <c r="AO135" i="1"/>
  <c r="BH135" i="1" s="1"/>
  <c r="AD135" i="1" s="1"/>
  <c r="AK135" i="1"/>
  <c r="AJ135" i="1"/>
  <c r="AH135" i="1"/>
  <c r="AG135" i="1"/>
  <c r="AF135" i="1"/>
  <c r="AC135" i="1"/>
  <c r="AB135" i="1"/>
  <c r="Z135" i="1"/>
  <c r="J135" i="1"/>
  <c r="AL135" i="1" s="1"/>
  <c r="BJ133" i="1"/>
  <c r="BF133" i="1"/>
  <c r="BD133" i="1"/>
  <c r="AX133" i="1"/>
  <c r="AV133" i="1" s="1"/>
  <c r="AP133" i="1"/>
  <c r="BI133" i="1" s="1"/>
  <c r="AE133" i="1" s="1"/>
  <c r="AO133" i="1"/>
  <c r="AW133" i="1" s="1"/>
  <c r="AL133" i="1"/>
  <c r="AK133" i="1"/>
  <c r="AJ133" i="1"/>
  <c r="AH133" i="1"/>
  <c r="AG133" i="1"/>
  <c r="AF133" i="1"/>
  <c r="AC133" i="1"/>
  <c r="AB133" i="1"/>
  <c r="Z133" i="1"/>
  <c r="J133" i="1"/>
  <c r="I133" i="1"/>
  <c r="H133" i="1"/>
  <c r="BJ131" i="1"/>
  <c r="BI131" i="1"/>
  <c r="BF131" i="1"/>
  <c r="BD131" i="1"/>
  <c r="AP131" i="1"/>
  <c r="AX131" i="1" s="1"/>
  <c r="AO131" i="1"/>
  <c r="AW131" i="1" s="1"/>
  <c r="AK131" i="1"/>
  <c r="AJ131" i="1"/>
  <c r="AH131" i="1"/>
  <c r="AG131" i="1"/>
  <c r="AF131" i="1"/>
  <c r="AE131" i="1"/>
  <c r="AD131" i="1"/>
  <c r="AC131" i="1"/>
  <c r="AB131" i="1"/>
  <c r="Z131" i="1"/>
  <c r="J131" i="1"/>
  <c r="AL131" i="1" s="1"/>
  <c r="I131" i="1"/>
  <c r="BJ130" i="1"/>
  <c r="BF130" i="1"/>
  <c r="BD130" i="1"/>
  <c r="AP130" i="1"/>
  <c r="AO130" i="1"/>
  <c r="H130" i="1" s="1"/>
  <c r="AK130" i="1"/>
  <c r="AJ130" i="1"/>
  <c r="AH130" i="1"/>
  <c r="AG130" i="1"/>
  <c r="AF130" i="1"/>
  <c r="AC130" i="1"/>
  <c r="AB130" i="1"/>
  <c r="Z130" i="1"/>
  <c r="J130" i="1"/>
  <c r="AL130" i="1" s="1"/>
  <c r="BJ125" i="1"/>
  <c r="BF125" i="1"/>
  <c r="BD125" i="1"/>
  <c r="AP125" i="1"/>
  <c r="I125" i="1" s="1"/>
  <c r="AO125" i="1"/>
  <c r="BH125" i="1" s="1"/>
  <c r="AD125" i="1" s="1"/>
  <c r="AK125" i="1"/>
  <c r="AJ125" i="1"/>
  <c r="AH125" i="1"/>
  <c r="AG125" i="1"/>
  <c r="AF125" i="1"/>
  <c r="AC125" i="1"/>
  <c r="AB125" i="1"/>
  <c r="Z125" i="1"/>
  <c r="J125" i="1"/>
  <c r="AL125" i="1" s="1"/>
  <c r="BJ121" i="1"/>
  <c r="BF121" i="1"/>
  <c r="BD121" i="1"/>
  <c r="AP121" i="1"/>
  <c r="BI121" i="1" s="1"/>
  <c r="AE121" i="1" s="1"/>
  <c r="AO121" i="1"/>
  <c r="H121" i="1" s="1"/>
  <c r="AK121" i="1"/>
  <c r="AJ121" i="1"/>
  <c r="AH121" i="1"/>
  <c r="AG121" i="1"/>
  <c r="AF121" i="1"/>
  <c r="AC121" i="1"/>
  <c r="AB121" i="1"/>
  <c r="Z121" i="1"/>
  <c r="J121" i="1"/>
  <c r="AL121" i="1" s="1"/>
  <c r="I121" i="1"/>
  <c r="BJ117" i="1"/>
  <c r="BI117" i="1"/>
  <c r="AE117" i="1" s="1"/>
  <c r="BF117" i="1"/>
  <c r="BD117" i="1"/>
  <c r="AW117" i="1"/>
  <c r="AP117" i="1"/>
  <c r="I117" i="1" s="1"/>
  <c r="AO117" i="1"/>
  <c r="BH117" i="1" s="1"/>
  <c r="AK117" i="1"/>
  <c r="AJ117" i="1"/>
  <c r="AH117" i="1"/>
  <c r="AG117" i="1"/>
  <c r="AF117" i="1"/>
  <c r="AD117" i="1"/>
  <c r="AC117" i="1"/>
  <c r="AB117" i="1"/>
  <c r="Z117" i="1"/>
  <c r="J117" i="1"/>
  <c r="AL117" i="1" s="1"/>
  <c r="H117" i="1"/>
  <c r="BJ112" i="1"/>
  <c r="BH112" i="1"/>
  <c r="BF112" i="1"/>
  <c r="BD112" i="1"/>
  <c r="AP112" i="1"/>
  <c r="BI112" i="1" s="1"/>
  <c r="AO112" i="1"/>
  <c r="AW112" i="1" s="1"/>
  <c r="AK112" i="1"/>
  <c r="AJ112" i="1"/>
  <c r="AH112" i="1"/>
  <c r="AG112" i="1"/>
  <c r="AF112" i="1"/>
  <c r="AE112" i="1"/>
  <c r="AD112" i="1"/>
  <c r="AC112" i="1"/>
  <c r="AB112" i="1"/>
  <c r="Z112" i="1"/>
  <c r="J112" i="1"/>
  <c r="AL112" i="1" s="1"/>
  <c r="H112" i="1"/>
  <c r="BJ110" i="1"/>
  <c r="BF110" i="1"/>
  <c r="BD110" i="1"/>
  <c r="AP110" i="1"/>
  <c r="AX110" i="1" s="1"/>
  <c r="AO110" i="1"/>
  <c r="AK110" i="1"/>
  <c r="AJ110" i="1"/>
  <c r="AH110" i="1"/>
  <c r="AG110" i="1"/>
  <c r="AF110" i="1"/>
  <c r="AC110" i="1"/>
  <c r="AB110" i="1"/>
  <c r="Z110" i="1"/>
  <c r="J110" i="1"/>
  <c r="I110" i="1"/>
  <c r="BJ101" i="1"/>
  <c r="BF101" i="1"/>
  <c r="BD101" i="1"/>
  <c r="AP101" i="1"/>
  <c r="AX101" i="1" s="1"/>
  <c r="AO101" i="1"/>
  <c r="AK101" i="1"/>
  <c r="AJ101" i="1"/>
  <c r="AH101" i="1"/>
  <c r="AG101" i="1"/>
  <c r="AF101" i="1"/>
  <c r="AC101" i="1"/>
  <c r="AB101" i="1"/>
  <c r="Z101" i="1"/>
  <c r="J101" i="1"/>
  <c r="AL101" i="1" s="1"/>
  <c r="BJ99" i="1"/>
  <c r="BH99" i="1"/>
  <c r="AD99" i="1" s="1"/>
  <c r="BF99" i="1"/>
  <c r="BD99" i="1"/>
  <c r="AP99" i="1"/>
  <c r="AO99" i="1"/>
  <c r="AW99" i="1" s="1"/>
  <c r="AK99" i="1"/>
  <c r="AJ99" i="1"/>
  <c r="AH99" i="1"/>
  <c r="AG99" i="1"/>
  <c r="AF99" i="1"/>
  <c r="AC99" i="1"/>
  <c r="AB99" i="1"/>
  <c r="Z99" i="1"/>
  <c r="J99" i="1"/>
  <c r="AL99" i="1" s="1"/>
  <c r="I99" i="1"/>
  <c r="H99" i="1"/>
  <c r="BJ96" i="1"/>
  <c r="BI96" i="1"/>
  <c r="AE96" i="1" s="1"/>
  <c r="BF96" i="1"/>
  <c r="BD96" i="1"/>
  <c r="AW96" i="1"/>
  <c r="AP96" i="1"/>
  <c r="AX96" i="1" s="1"/>
  <c r="AV96" i="1" s="1"/>
  <c r="AO96" i="1"/>
  <c r="H96" i="1" s="1"/>
  <c r="AK96" i="1"/>
  <c r="AJ96" i="1"/>
  <c r="AH96" i="1"/>
  <c r="AG96" i="1"/>
  <c r="AF96" i="1"/>
  <c r="AC96" i="1"/>
  <c r="AB96" i="1"/>
  <c r="Z96" i="1"/>
  <c r="J96" i="1"/>
  <c r="AL96" i="1" s="1"/>
  <c r="I96" i="1"/>
  <c r="BJ93" i="1"/>
  <c r="BF93" i="1"/>
  <c r="BD93" i="1"/>
  <c r="AW93" i="1"/>
  <c r="AP93" i="1"/>
  <c r="I93" i="1" s="1"/>
  <c r="I92" i="1" s="1"/>
  <c r="AO93" i="1"/>
  <c r="BH93" i="1" s="1"/>
  <c r="AB93" i="1" s="1"/>
  <c r="AK93" i="1"/>
  <c r="AT92" i="1" s="1"/>
  <c r="AJ93" i="1"/>
  <c r="AH93" i="1"/>
  <c r="AG93" i="1"/>
  <c r="AF93" i="1"/>
  <c r="AE93" i="1"/>
  <c r="AD93" i="1"/>
  <c r="Z93" i="1"/>
  <c r="J93" i="1"/>
  <c r="AL93" i="1" s="1"/>
  <c r="AU92" i="1" s="1"/>
  <c r="AS92" i="1"/>
  <c r="J92" i="1"/>
  <c r="BJ87" i="1"/>
  <c r="BF87" i="1"/>
  <c r="BD87" i="1"/>
  <c r="AP87" i="1"/>
  <c r="BI87" i="1" s="1"/>
  <c r="AC87" i="1" s="1"/>
  <c r="AO87" i="1"/>
  <c r="AW87" i="1" s="1"/>
  <c r="AK87" i="1"/>
  <c r="AJ87" i="1"/>
  <c r="AH87" i="1"/>
  <c r="AG87" i="1"/>
  <c r="AF87" i="1"/>
  <c r="AE87" i="1"/>
  <c r="AD87" i="1"/>
  <c r="Z87" i="1"/>
  <c r="J87" i="1"/>
  <c r="AL87" i="1" s="1"/>
  <c r="BJ85" i="1"/>
  <c r="BI85" i="1"/>
  <c r="AC85" i="1" s="1"/>
  <c r="BF85" i="1"/>
  <c r="BD85" i="1"/>
  <c r="AW85" i="1"/>
  <c r="AV85" i="1" s="1"/>
  <c r="AP85" i="1"/>
  <c r="AX85" i="1" s="1"/>
  <c r="AO85" i="1"/>
  <c r="AK85" i="1"/>
  <c r="AJ85" i="1"/>
  <c r="AH85" i="1"/>
  <c r="AG85" i="1"/>
  <c r="AF85" i="1"/>
  <c r="AE85" i="1"/>
  <c r="AD85" i="1"/>
  <c r="Z85" i="1"/>
  <c r="J85" i="1"/>
  <c r="AL85" i="1" s="1"/>
  <c r="I85" i="1"/>
  <c r="BJ83" i="1"/>
  <c r="BF83" i="1"/>
  <c r="BD83" i="1"/>
  <c r="AX83" i="1"/>
  <c r="AP83" i="1"/>
  <c r="AO83" i="1"/>
  <c r="AK83" i="1"/>
  <c r="AJ83" i="1"/>
  <c r="AH83" i="1"/>
  <c r="AG83" i="1"/>
  <c r="AF83" i="1"/>
  <c r="AE83" i="1"/>
  <c r="AD83" i="1"/>
  <c r="Z83" i="1"/>
  <c r="J83" i="1"/>
  <c r="AL83" i="1" s="1"/>
  <c r="H83" i="1"/>
  <c r="BJ79" i="1"/>
  <c r="BF79" i="1"/>
  <c r="BD79" i="1"/>
  <c r="AP79" i="1"/>
  <c r="AO79" i="1"/>
  <c r="BH79" i="1" s="1"/>
  <c r="AB79" i="1" s="1"/>
  <c r="AL79" i="1"/>
  <c r="AK79" i="1"/>
  <c r="AJ79" i="1"/>
  <c r="AH79" i="1"/>
  <c r="AG79" i="1"/>
  <c r="AF79" i="1"/>
  <c r="AE79" i="1"/>
  <c r="AD79" i="1"/>
  <c r="Z79" i="1"/>
  <c r="J79" i="1"/>
  <c r="I79" i="1"/>
  <c r="BJ70" i="1"/>
  <c r="BF70" i="1"/>
  <c r="BD70" i="1"/>
  <c r="AW70" i="1"/>
  <c r="AP70" i="1"/>
  <c r="BI70" i="1" s="1"/>
  <c r="AC70" i="1" s="1"/>
  <c r="AO70" i="1"/>
  <c r="BH70" i="1" s="1"/>
  <c r="AB70" i="1" s="1"/>
  <c r="AK70" i="1"/>
  <c r="AJ70" i="1"/>
  <c r="AH70" i="1"/>
  <c r="AG70" i="1"/>
  <c r="AF70" i="1"/>
  <c r="AE70" i="1"/>
  <c r="AD70" i="1"/>
  <c r="Z70" i="1"/>
  <c r="J70" i="1"/>
  <c r="AL70" i="1" s="1"/>
  <c r="I70" i="1"/>
  <c r="H70" i="1"/>
  <c r="BJ56" i="1"/>
  <c r="BF56" i="1"/>
  <c r="BD56" i="1"/>
  <c r="AW56" i="1"/>
  <c r="AP56" i="1"/>
  <c r="AX56" i="1" s="1"/>
  <c r="AO56" i="1"/>
  <c r="BH56" i="1" s="1"/>
  <c r="AB56" i="1" s="1"/>
  <c r="AK56" i="1"/>
  <c r="AJ56" i="1"/>
  <c r="AH56" i="1"/>
  <c r="AG56" i="1"/>
  <c r="AF56" i="1"/>
  <c r="AE56" i="1"/>
  <c r="AD56" i="1"/>
  <c r="Z56" i="1"/>
  <c r="J56" i="1"/>
  <c r="AL56" i="1" s="1"/>
  <c r="H56" i="1"/>
  <c r="BJ52" i="1"/>
  <c r="BH52" i="1"/>
  <c r="AB52" i="1" s="1"/>
  <c r="BF52" i="1"/>
  <c r="BD52" i="1"/>
  <c r="AX52" i="1"/>
  <c r="BC52" i="1" s="1"/>
  <c r="AP52" i="1"/>
  <c r="BI52" i="1" s="1"/>
  <c r="AC52" i="1" s="1"/>
  <c r="AO52" i="1"/>
  <c r="AW52" i="1" s="1"/>
  <c r="AV52" i="1" s="1"/>
  <c r="AL52" i="1"/>
  <c r="AK52" i="1"/>
  <c r="AJ52" i="1"/>
  <c r="AH52" i="1"/>
  <c r="AG52" i="1"/>
  <c r="AF52" i="1"/>
  <c r="AE52" i="1"/>
  <c r="AD52" i="1"/>
  <c r="Z52" i="1"/>
  <c r="J52" i="1"/>
  <c r="H52" i="1"/>
  <c r="BJ50" i="1"/>
  <c r="BF50" i="1"/>
  <c r="BD50" i="1"/>
  <c r="AW50" i="1"/>
  <c r="AV50" i="1"/>
  <c r="AP50" i="1"/>
  <c r="AX50" i="1" s="1"/>
  <c r="AO50" i="1"/>
  <c r="BH50" i="1" s="1"/>
  <c r="AL50" i="1"/>
  <c r="AK50" i="1"/>
  <c r="AJ50" i="1"/>
  <c r="AH50" i="1"/>
  <c r="AG50" i="1"/>
  <c r="AF50" i="1"/>
  <c r="AE50" i="1"/>
  <c r="AD50" i="1"/>
  <c r="AB50" i="1"/>
  <c r="Z50" i="1"/>
  <c r="J50" i="1"/>
  <c r="I50" i="1"/>
  <c r="BJ47" i="1"/>
  <c r="BI47" i="1"/>
  <c r="BF47" i="1"/>
  <c r="BD47" i="1"/>
  <c r="AX47" i="1"/>
  <c r="AW47" i="1"/>
  <c r="BC47" i="1" s="1"/>
  <c r="AP47" i="1"/>
  <c r="I47" i="1" s="1"/>
  <c r="AO47" i="1"/>
  <c r="BH47" i="1" s="1"/>
  <c r="AB47" i="1" s="1"/>
  <c r="AK47" i="1"/>
  <c r="AJ47" i="1"/>
  <c r="AH47" i="1"/>
  <c r="AG47" i="1"/>
  <c r="AF47" i="1"/>
  <c r="AE47" i="1"/>
  <c r="AD47" i="1"/>
  <c r="AC47" i="1"/>
  <c r="Z47" i="1"/>
  <c r="J47" i="1"/>
  <c r="AL47" i="1" s="1"/>
  <c r="BJ45" i="1"/>
  <c r="BH45" i="1"/>
  <c r="AB45" i="1" s="1"/>
  <c r="BF45" i="1"/>
  <c r="BD45" i="1"/>
  <c r="AX45" i="1"/>
  <c r="AP45" i="1"/>
  <c r="BI45" i="1" s="1"/>
  <c r="AC45" i="1" s="1"/>
  <c r="AO45" i="1"/>
  <c r="AW45" i="1" s="1"/>
  <c r="AK45" i="1"/>
  <c r="AJ45" i="1"/>
  <c r="AH45" i="1"/>
  <c r="AG45" i="1"/>
  <c r="AF45" i="1"/>
  <c r="AE45" i="1"/>
  <c r="AD45" i="1"/>
  <c r="Z45" i="1"/>
  <c r="J45" i="1"/>
  <c r="AL45" i="1" s="1"/>
  <c r="I45" i="1"/>
  <c r="BJ38" i="1"/>
  <c r="BI38" i="1"/>
  <c r="BF38" i="1"/>
  <c r="BD38" i="1"/>
  <c r="AP38" i="1"/>
  <c r="AX38" i="1" s="1"/>
  <c r="AO38" i="1"/>
  <c r="BH38" i="1" s="1"/>
  <c r="AB38" i="1" s="1"/>
  <c r="AL38" i="1"/>
  <c r="AU37" i="1" s="1"/>
  <c r="AK38" i="1"/>
  <c r="AJ38" i="1"/>
  <c r="AS37" i="1" s="1"/>
  <c r="AH38" i="1"/>
  <c r="AG38" i="1"/>
  <c r="AF38" i="1"/>
  <c r="AE38" i="1"/>
  <c r="AD38" i="1"/>
  <c r="AC38" i="1"/>
  <c r="Z38" i="1"/>
  <c r="J38" i="1"/>
  <c r="J37" i="1" s="1"/>
  <c r="I38" i="1"/>
  <c r="I37" i="1" s="1"/>
  <c r="AT37" i="1"/>
  <c r="BJ31" i="1"/>
  <c r="BF31" i="1"/>
  <c r="BD31" i="1"/>
  <c r="AP31" i="1"/>
  <c r="I31" i="1" s="1"/>
  <c r="AO31" i="1"/>
  <c r="AW31" i="1" s="1"/>
  <c r="AK31" i="1"/>
  <c r="AJ31" i="1"/>
  <c r="AH31" i="1"/>
  <c r="AG31" i="1"/>
  <c r="AF31" i="1"/>
  <c r="AE31" i="1"/>
  <c r="AD31" i="1"/>
  <c r="Z31" i="1"/>
  <c r="J31" i="1"/>
  <c r="AL31" i="1" s="1"/>
  <c r="BJ27" i="1"/>
  <c r="BF27" i="1"/>
  <c r="BD27" i="1"/>
  <c r="AW27" i="1"/>
  <c r="AP27" i="1"/>
  <c r="BI27" i="1" s="1"/>
  <c r="AC27" i="1" s="1"/>
  <c r="AO27" i="1"/>
  <c r="BH27" i="1" s="1"/>
  <c r="AB27" i="1" s="1"/>
  <c r="AL27" i="1"/>
  <c r="AK27" i="1"/>
  <c r="AJ27" i="1"/>
  <c r="AH27" i="1"/>
  <c r="AG27" i="1"/>
  <c r="AF27" i="1"/>
  <c r="AE27" i="1"/>
  <c r="AD27" i="1"/>
  <c r="Z27" i="1"/>
  <c r="J27" i="1"/>
  <c r="AT26" i="1"/>
  <c r="AS26" i="1"/>
  <c r="BJ25" i="1"/>
  <c r="BI25" i="1"/>
  <c r="BH25" i="1"/>
  <c r="BF25" i="1"/>
  <c r="BD25" i="1"/>
  <c r="AW25" i="1"/>
  <c r="AP25" i="1"/>
  <c r="AX25" i="1" s="1"/>
  <c r="AV25" i="1" s="1"/>
  <c r="AO25" i="1"/>
  <c r="H25" i="1" s="1"/>
  <c r="H24" i="1" s="1"/>
  <c r="AL25" i="1"/>
  <c r="AK25" i="1"/>
  <c r="AT24" i="1" s="1"/>
  <c r="AJ25" i="1"/>
  <c r="AS24" i="1" s="1"/>
  <c r="AH25" i="1"/>
  <c r="AG25" i="1"/>
  <c r="AF25" i="1"/>
  <c r="AE25" i="1"/>
  <c r="AD25" i="1"/>
  <c r="AC25" i="1"/>
  <c r="AB25" i="1"/>
  <c r="Z25" i="1"/>
  <c r="J25" i="1"/>
  <c r="I25" i="1"/>
  <c r="I24" i="1" s="1"/>
  <c r="AU24" i="1"/>
  <c r="J24" i="1"/>
  <c r="BJ22" i="1"/>
  <c r="BI22" i="1"/>
  <c r="AC22" i="1" s="1"/>
  <c r="BF22" i="1"/>
  <c r="BD22" i="1"/>
  <c r="AX22" i="1"/>
  <c r="AP22" i="1"/>
  <c r="I22" i="1" s="1"/>
  <c r="I21" i="1" s="1"/>
  <c r="AO22" i="1"/>
  <c r="BH22" i="1" s="1"/>
  <c r="AB22" i="1" s="1"/>
  <c r="AK22" i="1"/>
  <c r="AT21" i="1" s="1"/>
  <c r="AJ22" i="1"/>
  <c r="AS21" i="1" s="1"/>
  <c r="AH22" i="1"/>
  <c r="AG22" i="1"/>
  <c r="AF22" i="1"/>
  <c r="AE22" i="1"/>
  <c r="AD22" i="1"/>
  <c r="Z22" i="1"/>
  <c r="J22" i="1"/>
  <c r="AL22" i="1" s="1"/>
  <c r="AU21" i="1" s="1"/>
  <c r="BJ20" i="1"/>
  <c r="BH20" i="1"/>
  <c r="BF20" i="1"/>
  <c r="BD20" i="1"/>
  <c r="AX20" i="1"/>
  <c r="AP20" i="1"/>
  <c r="BI20" i="1" s="1"/>
  <c r="AC20" i="1" s="1"/>
  <c r="AO20" i="1"/>
  <c r="AW20" i="1" s="1"/>
  <c r="AL20" i="1"/>
  <c r="AK20" i="1"/>
  <c r="AJ20" i="1"/>
  <c r="AH20" i="1"/>
  <c r="AG20" i="1"/>
  <c r="AF20" i="1"/>
  <c r="AE20" i="1"/>
  <c r="AD20" i="1"/>
  <c r="AB20" i="1"/>
  <c r="Z20" i="1"/>
  <c r="J20" i="1"/>
  <c r="I20" i="1"/>
  <c r="H20" i="1"/>
  <c r="BJ18" i="1"/>
  <c r="BF18" i="1"/>
  <c r="BD18" i="1"/>
  <c r="AP18" i="1"/>
  <c r="AX18" i="1" s="1"/>
  <c r="AO18" i="1"/>
  <c r="AW18" i="1" s="1"/>
  <c r="AK18" i="1"/>
  <c r="AJ18" i="1"/>
  <c r="AH18" i="1"/>
  <c r="AG18" i="1"/>
  <c r="AF18" i="1"/>
  <c r="AE18" i="1"/>
  <c r="AD18" i="1"/>
  <c r="Z18" i="1"/>
  <c r="J18" i="1"/>
  <c r="AL18" i="1" s="1"/>
  <c r="BJ16" i="1"/>
  <c r="BF16" i="1"/>
  <c r="BD16" i="1"/>
  <c r="AP16" i="1"/>
  <c r="BI16" i="1" s="1"/>
  <c r="AC16" i="1" s="1"/>
  <c r="AO16" i="1"/>
  <c r="H16" i="1" s="1"/>
  <c r="AK16" i="1"/>
  <c r="AJ16" i="1"/>
  <c r="AH16" i="1"/>
  <c r="AG16" i="1"/>
  <c r="AF16" i="1"/>
  <c r="AE16" i="1"/>
  <c r="AD16" i="1"/>
  <c r="Z16" i="1"/>
  <c r="J16" i="1"/>
  <c r="AL16" i="1" s="1"/>
  <c r="AS15" i="1"/>
  <c r="BJ13" i="1"/>
  <c r="BH13" i="1"/>
  <c r="AB13" i="1" s="1"/>
  <c r="BF13" i="1"/>
  <c r="BD13" i="1"/>
  <c r="AW13" i="1"/>
  <c r="AP13" i="1"/>
  <c r="AX13" i="1" s="1"/>
  <c r="AO13" i="1"/>
  <c r="AK13" i="1"/>
  <c r="AJ13" i="1"/>
  <c r="AS12" i="1" s="1"/>
  <c r="AH13" i="1"/>
  <c r="AG13" i="1"/>
  <c r="AF13" i="1"/>
  <c r="AE13" i="1"/>
  <c r="AD13" i="1"/>
  <c r="Z13" i="1"/>
  <c r="J13" i="1"/>
  <c r="AL13" i="1" s="1"/>
  <c r="AU12" i="1" s="1"/>
  <c r="H13" i="1"/>
  <c r="H12" i="1" s="1"/>
  <c r="AT12" i="1"/>
  <c r="AU1" i="1"/>
  <c r="AT1" i="1"/>
  <c r="AS1" i="1"/>
  <c r="AW22" i="1" l="1"/>
  <c r="BC22" i="1"/>
  <c r="BC210" i="1"/>
  <c r="AV210" i="1"/>
  <c r="AV70" i="1"/>
  <c r="AV267" i="1"/>
  <c r="AV183" i="1"/>
  <c r="AU166" i="1"/>
  <c r="F22" i="2"/>
  <c r="AL210" i="1"/>
  <c r="AU199" i="1" s="1"/>
  <c r="J12" i="1"/>
  <c r="H45" i="1"/>
  <c r="I56" i="1"/>
  <c r="AX70" i="1"/>
  <c r="BI110" i="1"/>
  <c r="AE110" i="1" s="1"/>
  <c r="AX121" i="1"/>
  <c r="I148" i="1"/>
  <c r="BH183" i="1"/>
  <c r="AD183" i="1" s="1"/>
  <c r="I210" i="1"/>
  <c r="H216" i="1"/>
  <c r="AW218" i="1"/>
  <c r="BI220" i="1"/>
  <c r="AE220" i="1" s="1"/>
  <c r="BH224" i="1"/>
  <c r="AD224" i="1" s="1"/>
  <c r="BI230" i="1"/>
  <c r="AE230" i="1" s="1"/>
  <c r="BI233" i="1"/>
  <c r="AE233" i="1" s="1"/>
  <c r="BH234" i="1"/>
  <c r="AD234" i="1" s="1"/>
  <c r="BI239" i="1"/>
  <c r="AE239" i="1" s="1"/>
  <c r="AU248" i="1"/>
  <c r="AS248" i="1"/>
  <c r="AX261" i="1"/>
  <c r="H267" i="1"/>
  <c r="AX267" i="1"/>
  <c r="BC267" i="1" s="1"/>
  <c r="H272" i="1"/>
  <c r="AW272" i="1"/>
  <c r="I279" i="1"/>
  <c r="AX281" i="1"/>
  <c r="H297" i="1"/>
  <c r="AX302" i="1"/>
  <c r="AV302" i="1" s="1"/>
  <c r="BI303" i="1"/>
  <c r="AG303" i="1" s="1"/>
  <c r="AV271" i="1"/>
  <c r="C21" i="2"/>
  <c r="J21" i="1"/>
  <c r="H27" i="1"/>
  <c r="AT44" i="1"/>
  <c r="I52" i="1"/>
  <c r="AX87" i="1"/>
  <c r="BC87" i="1" s="1"/>
  <c r="J95" i="1"/>
  <c r="I112" i="1"/>
  <c r="AX112" i="1"/>
  <c r="AV112" i="1" s="1"/>
  <c r="AW125" i="1"/>
  <c r="AW135" i="1"/>
  <c r="AX138" i="1"/>
  <c r="J146" i="1"/>
  <c r="AS149" i="1"/>
  <c r="BI150" i="1"/>
  <c r="AE150" i="1" s="1"/>
  <c r="AX165" i="1"/>
  <c r="H183" i="1"/>
  <c r="BI210" i="1"/>
  <c r="AE210" i="1" s="1"/>
  <c r="AL230" i="1"/>
  <c r="AW233" i="1"/>
  <c r="H239" i="1"/>
  <c r="AW239" i="1"/>
  <c r="AV239" i="1" s="1"/>
  <c r="BH241" i="1"/>
  <c r="AD241" i="1" s="1"/>
  <c r="AT257" i="1"/>
  <c r="AX277" i="1"/>
  <c r="AV277" i="1" s="1"/>
  <c r="I281" i="1"/>
  <c r="H285" i="1"/>
  <c r="BH285" i="1"/>
  <c r="AB285" i="1" s="1"/>
  <c r="AL289" i="1"/>
  <c r="AU288" i="1" s="1"/>
  <c r="I302" i="1"/>
  <c r="AW308" i="1"/>
  <c r="AX174" i="1"/>
  <c r="AX192" i="1"/>
  <c r="J15" i="1"/>
  <c r="I18" i="1"/>
  <c r="BI18" i="1"/>
  <c r="AC18" i="1" s="1"/>
  <c r="H22" i="1"/>
  <c r="H21" i="1" s="1"/>
  <c r="H47" i="1"/>
  <c r="BC56" i="1"/>
  <c r="AW79" i="1"/>
  <c r="H87" i="1"/>
  <c r="H93" i="1"/>
  <c r="H92" i="1" s="1"/>
  <c r="AT132" i="1"/>
  <c r="BH133" i="1"/>
  <c r="AD133" i="1" s="1"/>
  <c r="I147" i="1"/>
  <c r="I146" i="1" s="1"/>
  <c r="BH152" i="1"/>
  <c r="AD152" i="1" s="1"/>
  <c r="AW155" i="1"/>
  <c r="AX160" i="1"/>
  <c r="H165" i="1"/>
  <c r="AW177" i="1"/>
  <c r="BC177" i="1" s="1"/>
  <c r="I183" i="1"/>
  <c r="AX183" i="1"/>
  <c r="BC183" i="1" s="1"/>
  <c r="I187" i="1"/>
  <c r="H196" i="1"/>
  <c r="AW220" i="1"/>
  <c r="AX233" i="1"/>
  <c r="I239" i="1"/>
  <c r="AW264" i="1"/>
  <c r="AV264" i="1" s="1"/>
  <c r="BH267" i="1"/>
  <c r="AB267" i="1" s="1"/>
  <c r="AW292" i="1"/>
  <c r="AX300" i="1"/>
  <c r="AW303" i="1"/>
  <c r="AV303" i="1" s="1"/>
  <c r="H308" i="1"/>
  <c r="AX312" i="1"/>
  <c r="BH315" i="1"/>
  <c r="BC25" i="1"/>
  <c r="BC96" i="1"/>
  <c r="AV254" i="1"/>
  <c r="BC303" i="1"/>
  <c r="AS44" i="1"/>
  <c r="H79" i="1"/>
  <c r="I87" i="1"/>
  <c r="H125" i="1"/>
  <c r="AS146" i="1"/>
  <c r="BI147" i="1"/>
  <c r="AE147" i="1" s="1"/>
  <c r="I165" i="1"/>
  <c r="BI192" i="1"/>
  <c r="AE192" i="1" s="1"/>
  <c r="I207" i="1"/>
  <c r="BI207" i="1"/>
  <c r="AE207" i="1" s="1"/>
  <c r="BH245" i="1"/>
  <c r="AD245" i="1" s="1"/>
  <c r="I263" i="1"/>
  <c r="BI263" i="1"/>
  <c r="AC263" i="1" s="1"/>
  <c r="BI272" i="1"/>
  <c r="AC272" i="1" s="1"/>
  <c r="BI276" i="1"/>
  <c r="AC276" i="1" s="1"/>
  <c r="AV279" i="1"/>
  <c r="H292" i="1"/>
  <c r="H291" i="1" s="1"/>
  <c r="I296" i="1"/>
  <c r="H303" i="1"/>
  <c r="AW316" i="1"/>
  <c r="AV87" i="1"/>
  <c r="AU15" i="1"/>
  <c r="AT15" i="1"/>
  <c r="BC50" i="1"/>
  <c r="BH87" i="1"/>
  <c r="AB87" i="1" s="1"/>
  <c r="BH96" i="1"/>
  <c r="AD96" i="1" s="1"/>
  <c r="AT95" i="1"/>
  <c r="BC133" i="1"/>
  <c r="H135" i="1"/>
  <c r="AS132" i="1"/>
  <c r="BI138" i="1"/>
  <c r="AE138" i="1" s="1"/>
  <c r="AX148" i="1"/>
  <c r="BC148" i="1" s="1"/>
  <c r="AU149" i="1"/>
  <c r="AW163" i="1"/>
  <c r="BC163" i="1" s="1"/>
  <c r="BH165" i="1"/>
  <c r="AW167" i="1"/>
  <c r="BC167" i="1" s="1"/>
  <c r="AX216" i="1"/>
  <c r="H220" i="1"/>
  <c r="H233" i="1"/>
  <c r="AX258" i="1"/>
  <c r="AV258" i="1" s="1"/>
  <c r="I276" i="1"/>
  <c r="BI296" i="1"/>
  <c r="AG296" i="1" s="1"/>
  <c r="I303" i="1"/>
  <c r="BC70" i="1"/>
  <c r="AX117" i="1"/>
  <c r="BC117" i="1" s="1"/>
  <c r="H155" i="1"/>
  <c r="H149" i="1" s="1"/>
  <c r="AT199" i="1"/>
  <c r="I214" i="1"/>
  <c r="BC232" i="1"/>
  <c r="AW261" i="1"/>
  <c r="H264" i="1"/>
  <c r="H274" i="1"/>
  <c r="I277" i="1"/>
  <c r="BH297" i="1"/>
  <c r="AF297" i="1" s="1"/>
  <c r="H312" i="1"/>
  <c r="BH312" i="1"/>
  <c r="I18" i="3"/>
  <c r="BC13" i="1"/>
  <c r="AV13" i="1"/>
  <c r="AU26" i="1"/>
  <c r="AU44" i="1"/>
  <c r="AV45" i="1"/>
  <c r="BC45" i="1"/>
  <c r="AV18" i="1"/>
  <c r="BC18" i="1"/>
  <c r="AV20" i="1"/>
  <c r="BC20" i="1"/>
  <c r="AV131" i="1"/>
  <c r="BC131" i="1"/>
  <c r="AX27" i="1"/>
  <c r="BI31" i="1"/>
  <c r="AC31" i="1" s="1"/>
  <c r="I13" i="1"/>
  <c r="I12" i="1" s="1"/>
  <c r="AX16" i="1"/>
  <c r="I27" i="1"/>
  <c r="I26" i="1" s="1"/>
  <c r="H31" i="1"/>
  <c r="AX31" i="1"/>
  <c r="BC31" i="1" s="1"/>
  <c r="AW38" i="1"/>
  <c r="AX79" i="1"/>
  <c r="BI79" i="1"/>
  <c r="AC79" i="1" s="1"/>
  <c r="AW83" i="1"/>
  <c r="BH83" i="1"/>
  <c r="AB83" i="1" s="1"/>
  <c r="I16" i="1"/>
  <c r="I15" i="1" s="1"/>
  <c r="H18" i="1"/>
  <c r="H15" i="1" s="1"/>
  <c r="AV22" i="1"/>
  <c r="J26" i="1"/>
  <c r="H38" i="1"/>
  <c r="H37" i="1" s="1"/>
  <c r="AV47" i="1"/>
  <c r="BI50" i="1"/>
  <c r="AC50" i="1" s="1"/>
  <c r="BI83" i="1"/>
  <c r="AC83" i="1" s="1"/>
  <c r="I83" i="1"/>
  <c r="I44" i="1" s="1"/>
  <c r="AX93" i="1"/>
  <c r="BC93" i="1" s="1"/>
  <c r="AX99" i="1"/>
  <c r="BI99" i="1"/>
  <c r="AE99" i="1" s="1"/>
  <c r="AL110" i="1"/>
  <c r="AU95" i="1" s="1"/>
  <c r="AL138" i="1"/>
  <c r="AU132" i="1" s="1"/>
  <c r="J132" i="1"/>
  <c r="AV163" i="1"/>
  <c r="AT166" i="1"/>
  <c r="BC194" i="1"/>
  <c r="AV194" i="1"/>
  <c r="AX247" i="1"/>
  <c r="BI247" i="1"/>
  <c r="I247" i="1"/>
  <c r="AS269" i="1"/>
  <c r="I274" i="1"/>
  <c r="BI274" i="1"/>
  <c r="AC274" i="1" s="1"/>
  <c r="AX274" i="1"/>
  <c r="AV274" i="1" s="1"/>
  <c r="AW101" i="1"/>
  <c r="BH101" i="1"/>
  <c r="AD101" i="1" s="1"/>
  <c r="BH110" i="1"/>
  <c r="AD110" i="1" s="1"/>
  <c r="H110" i="1"/>
  <c r="AV165" i="1"/>
  <c r="BC165" i="1"/>
  <c r="H174" i="1"/>
  <c r="AW174" i="1"/>
  <c r="BH174" i="1"/>
  <c r="AD174" i="1" s="1"/>
  <c r="BI56" i="1"/>
  <c r="AC56" i="1" s="1"/>
  <c r="H101" i="1"/>
  <c r="BC220" i="1"/>
  <c r="AV220" i="1"/>
  <c r="AX264" i="1"/>
  <c r="BI264" i="1"/>
  <c r="AC264" i="1" s="1"/>
  <c r="I264" i="1"/>
  <c r="C27" i="2"/>
  <c r="BI13" i="1"/>
  <c r="AC13" i="1" s="1"/>
  <c r="BH16" i="1"/>
  <c r="AB16" i="1" s="1"/>
  <c r="BH31" i="1"/>
  <c r="AB31" i="1" s="1"/>
  <c r="J44" i="1"/>
  <c r="H50" i="1"/>
  <c r="AV56" i="1"/>
  <c r="BI93" i="1"/>
  <c r="AC93" i="1" s="1"/>
  <c r="AW110" i="1"/>
  <c r="BH121" i="1"/>
  <c r="AD121" i="1" s="1"/>
  <c r="AW130" i="1"/>
  <c r="BH130" i="1"/>
  <c r="AD130" i="1" s="1"/>
  <c r="H138" i="1"/>
  <c r="AW138" i="1"/>
  <c r="BH138" i="1"/>
  <c r="AD138" i="1" s="1"/>
  <c r="AV147" i="1"/>
  <c r="AT149" i="1"/>
  <c r="BC181" i="1"/>
  <c r="AV181" i="1"/>
  <c r="BH192" i="1"/>
  <c r="AD192" i="1" s="1"/>
  <c r="AW192" i="1"/>
  <c r="AW249" i="1"/>
  <c r="BH249" i="1"/>
  <c r="AD249" i="1" s="1"/>
  <c r="H249" i="1"/>
  <c r="H248" i="1" s="1"/>
  <c r="AL263" i="1"/>
  <c r="J257" i="1"/>
  <c r="AX142" i="1"/>
  <c r="BI142" i="1"/>
  <c r="AE142" i="1" s="1"/>
  <c r="I155" i="1"/>
  <c r="AX155" i="1"/>
  <c r="BI155" i="1"/>
  <c r="AE155" i="1" s="1"/>
  <c r="C20" i="2"/>
  <c r="BI101" i="1"/>
  <c r="AE101" i="1" s="1"/>
  <c r="I101" i="1"/>
  <c r="I95" i="1" s="1"/>
  <c r="AS95" i="1"/>
  <c r="BI130" i="1"/>
  <c r="AE130" i="1" s="1"/>
  <c r="I130" i="1"/>
  <c r="BH131" i="1"/>
  <c r="H131" i="1"/>
  <c r="AV148" i="1"/>
  <c r="H160" i="1"/>
  <c r="AW160" i="1"/>
  <c r="BH160" i="1"/>
  <c r="AD160" i="1" s="1"/>
  <c r="I172" i="1"/>
  <c r="AX172" i="1"/>
  <c r="BI172" i="1"/>
  <c r="AE172" i="1" s="1"/>
  <c r="AV179" i="1"/>
  <c r="BC179" i="1"/>
  <c r="AV198" i="1"/>
  <c r="H186" i="1"/>
  <c r="BH186" i="1"/>
  <c r="AD186" i="1" s="1"/>
  <c r="AW186" i="1"/>
  <c r="BC241" i="1"/>
  <c r="AV241" i="1"/>
  <c r="I245" i="1"/>
  <c r="AX245" i="1"/>
  <c r="BI245" i="1"/>
  <c r="AE245" i="1" s="1"/>
  <c r="BI292" i="1"/>
  <c r="I292" i="1"/>
  <c r="I291" i="1" s="1"/>
  <c r="AX292" i="1"/>
  <c r="BC292" i="1" s="1"/>
  <c r="BC85" i="1"/>
  <c r="AX125" i="1"/>
  <c r="BI125" i="1"/>
  <c r="AE125" i="1" s="1"/>
  <c r="C28" i="2"/>
  <c r="F28" i="2" s="1"/>
  <c r="AW16" i="1"/>
  <c r="BH18" i="1"/>
  <c r="AB18" i="1" s="1"/>
  <c r="BH85" i="1"/>
  <c r="AB85" i="1" s="1"/>
  <c r="H85" i="1"/>
  <c r="AW121" i="1"/>
  <c r="AX130" i="1"/>
  <c r="I135" i="1"/>
  <c r="AX135" i="1"/>
  <c r="BC135" i="1" s="1"/>
  <c r="H145" i="1"/>
  <c r="AW145" i="1"/>
  <c r="BH145" i="1"/>
  <c r="AS166" i="1"/>
  <c r="BI190" i="1"/>
  <c r="AE190" i="1" s="1"/>
  <c r="I190" i="1"/>
  <c r="AX190" i="1"/>
  <c r="I145" i="1"/>
  <c r="H147" i="1"/>
  <c r="H146" i="1" s="1"/>
  <c r="I160" i="1"/>
  <c r="H163" i="1"/>
  <c r="I174" i="1"/>
  <c r="H177" i="1"/>
  <c r="BC196" i="1"/>
  <c r="AX198" i="1"/>
  <c r="BC198" i="1" s="1"/>
  <c r="I198" i="1"/>
  <c r="I206" i="1"/>
  <c r="AS199" i="1"/>
  <c r="AS213" i="1"/>
  <c r="I224" i="1"/>
  <c r="AX224" i="1"/>
  <c r="AV224" i="1" s="1"/>
  <c r="BI224" i="1"/>
  <c r="AE224" i="1" s="1"/>
  <c r="AX236" i="1"/>
  <c r="BI236" i="1"/>
  <c r="AE236" i="1" s="1"/>
  <c r="I236" i="1"/>
  <c r="BC239" i="1"/>
  <c r="H247" i="1"/>
  <c r="AW247" i="1"/>
  <c r="BH247" i="1"/>
  <c r="J248" i="1"/>
  <c r="AU257" i="1"/>
  <c r="AV270" i="1"/>
  <c r="BC270" i="1"/>
  <c r="AW281" i="1"/>
  <c r="H281" i="1"/>
  <c r="AV310" i="1"/>
  <c r="BC310" i="1"/>
  <c r="AX150" i="1"/>
  <c r="BC150" i="1" s="1"/>
  <c r="AW152" i="1"/>
  <c r="AX167" i="1"/>
  <c r="AW169" i="1"/>
  <c r="I185" i="1"/>
  <c r="BI185" i="1"/>
  <c r="AE185" i="1" s="1"/>
  <c r="AX186" i="1"/>
  <c r="I186" i="1"/>
  <c r="AW187" i="1"/>
  <c r="H187" i="1"/>
  <c r="BH187" i="1"/>
  <c r="AD187" i="1" s="1"/>
  <c r="AW230" i="1"/>
  <c r="BH230" i="1"/>
  <c r="AD230" i="1" s="1"/>
  <c r="H230" i="1"/>
  <c r="BC233" i="1"/>
  <c r="AV233" i="1"/>
  <c r="I235" i="1"/>
  <c r="AX235" i="1"/>
  <c r="BI235" i="1"/>
  <c r="AE235" i="1" s="1"/>
  <c r="AV292" i="1"/>
  <c r="H305" i="1"/>
  <c r="BH305" i="1"/>
  <c r="AF305" i="1" s="1"/>
  <c r="AW305" i="1"/>
  <c r="AW200" i="1"/>
  <c r="H200" i="1"/>
  <c r="BH200" i="1"/>
  <c r="AD200" i="1" s="1"/>
  <c r="AX206" i="1"/>
  <c r="H228" i="1"/>
  <c r="AW228" i="1"/>
  <c r="BH228" i="1"/>
  <c r="AD228" i="1" s="1"/>
  <c r="BC254" i="1"/>
  <c r="AL294" i="1"/>
  <c r="AU293" i="1" s="1"/>
  <c r="J293" i="1"/>
  <c r="AV294" i="1"/>
  <c r="BC294" i="1"/>
  <c r="J149" i="1"/>
  <c r="J166" i="1"/>
  <c r="BC185" i="1"/>
  <c r="I196" i="1"/>
  <c r="BI196" i="1"/>
  <c r="AE196" i="1" s="1"/>
  <c r="AW207" i="1"/>
  <c r="I211" i="1"/>
  <c r="AX211" i="1"/>
  <c r="AV211" i="1" s="1"/>
  <c r="BI211" i="1"/>
  <c r="AE211" i="1" s="1"/>
  <c r="H212" i="1"/>
  <c r="AW212" i="1"/>
  <c r="BH212" i="1"/>
  <c r="AU213" i="1"/>
  <c r="BC218" i="1"/>
  <c r="AV218" i="1"/>
  <c r="AX228" i="1"/>
  <c r="BI228" i="1"/>
  <c r="AE228" i="1" s="1"/>
  <c r="I228" i="1"/>
  <c r="AW237" i="1"/>
  <c r="BH237" i="1"/>
  <c r="AD237" i="1" s="1"/>
  <c r="H237" i="1"/>
  <c r="AX266" i="1"/>
  <c r="AV266" i="1" s="1"/>
  <c r="BI266" i="1"/>
  <c r="AC266" i="1" s="1"/>
  <c r="I266" i="1"/>
  <c r="BC283" i="1"/>
  <c r="AV283" i="1"/>
  <c r="BC296" i="1"/>
  <c r="AV296" i="1"/>
  <c r="BC299" i="1"/>
  <c r="AV304" i="1"/>
  <c r="BC304" i="1"/>
  <c r="I316" i="1"/>
  <c r="AX316" i="1"/>
  <c r="BI316" i="1"/>
  <c r="H198" i="1"/>
  <c r="BH198" i="1"/>
  <c r="AX212" i="1"/>
  <c r="BI212" i="1"/>
  <c r="I212" i="1"/>
  <c r="AW214" i="1"/>
  <c r="BH214" i="1"/>
  <c r="AD214" i="1" s="1"/>
  <c r="H214" i="1"/>
  <c r="AT213" i="1"/>
  <c r="BC224" i="1"/>
  <c r="AV232" i="1"/>
  <c r="H236" i="1"/>
  <c r="AW236" i="1"/>
  <c r="BH236" i="1"/>
  <c r="AD236" i="1" s="1"/>
  <c r="AT248" i="1"/>
  <c r="AW263" i="1"/>
  <c r="H263" i="1"/>
  <c r="BC266" i="1"/>
  <c r="H276" i="1"/>
  <c r="BH276" i="1"/>
  <c r="AB276" i="1" s="1"/>
  <c r="AW276" i="1"/>
  <c r="AX187" i="1"/>
  <c r="AW190" i="1"/>
  <c r="AX200" i="1"/>
  <c r="AW206" i="1"/>
  <c r="AX214" i="1"/>
  <c r="AW216" i="1"/>
  <c r="AV255" i="1"/>
  <c r="BH258" i="1"/>
  <c r="AB258" i="1" s="1"/>
  <c r="AS257" i="1"/>
  <c r="H266" i="1"/>
  <c r="BH266" i="1"/>
  <c r="AB266" i="1" s="1"/>
  <c r="C14" i="2" s="1"/>
  <c r="BC271" i="1"/>
  <c r="BH274" i="1"/>
  <c r="AB274" i="1" s="1"/>
  <c r="BH277" i="1"/>
  <c r="AB277" i="1" s="1"/>
  <c r="I299" i="1"/>
  <c r="AX299" i="1"/>
  <c r="AV299" i="1" s="1"/>
  <c r="H300" i="1"/>
  <c r="AW300" i="1"/>
  <c r="I308" i="1"/>
  <c r="I307" i="1" s="1"/>
  <c r="AX308" i="1"/>
  <c r="BC308" i="1" s="1"/>
  <c r="BI308" i="1"/>
  <c r="AL309" i="1"/>
  <c r="J307" i="1"/>
  <c r="H317" i="1"/>
  <c r="AW317" i="1"/>
  <c r="BH317" i="1"/>
  <c r="AX234" i="1"/>
  <c r="AV234" i="1" s="1"/>
  <c r="AW235" i="1"/>
  <c r="AX243" i="1"/>
  <c r="AV243" i="1" s="1"/>
  <c r="AW245" i="1"/>
  <c r="I255" i="1"/>
  <c r="I248" i="1" s="1"/>
  <c r="I261" i="1"/>
  <c r="AT269" i="1"/>
  <c r="H289" i="1"/>
  <c r="H288" i="1" s="1"/>
  <c r="AW289" i="1"/>
  <c r="AS293" i="1"/>
  <c r="H302" i="1"/>
  <c r="BH302" i="1"/>
  <c r="AF302" i="1" s="1"/>
  <c r="I304" i="1"/>
  <c r="BI304" i="1"/>
  <c r="AG304" i="1" s="1"/>
  <c r="AT307" i="1"/>
  <c r="AV312" i="1"/>
  <c r="BC312" i="1"/>
  <c r="AV316" i="1"/>
  <c r="BI255" i="1"/>
  <c r="AE255" i="1" s="1"/>
  <c r="H258" i="1"/>
  <c r="BC265" i="1"/>
  <c r="BH265" i="1"/>
  <c r="AB265" i="1" s="1"/>
  <c r="AL271" i="1"/>
  <c r="AU269" i="1" s="1"/>
  <c r="J269" i="1"/>
  <c r="H277" i="1"/>
  <c r="BC285" i="1"/>
  <c r="H287" i="1"/>
  <c r="BH287" i="1"/>
  <c r="AB287" i="1" s="1"/>
  <c r="BH289" i="1"/>
  <c r="AB289" i="1" s="1"/>
  <c r="AT293" i="1"/>
  <c r="BC297" i="1"/>
  <c r="BI299" i="1"/>
  <c r="AG299" i="1" s="1"/>
  <c r="I301" i="1"/>
  <c r="BI301" i="1"/>
  <c r="AG301" i="1" s="1"/>
  <c r="AU307" i="1"/>
  <c r="H309" i="1"/>
  <c r="AW309" i="1"/>
  <c r="BH309" i="1"/>
  <c r="I265" i="1"/>
  <c r="BI265" i="1"/>
  <c r="AC265" i="1" s="1"/>
  <c r="I285" i="1"/>
  <c r="BI285" i="1"/>
  <c r="AC285" i="1" s="1"/>
  <c r="I287" i="1"/>
  <c r="AX287" i="1"/>
  <c r="BC287" i="1" s="1"/>
  <c r="I297" i="1"/>
  <c r="BI297" i="1"/>
  <c r="AG297" i="1" s="1"/>
  <c r="H299" i="1"/>
  <c r="BH299" i="1"/>
  <c r="AF299" i="1" s="1"/>
  <c r="C18" i="2" s="1"/>
  <c r="BI312" i="1"/>
  <c r="BH313" i="1"/>
  <c r="AX305" i="1"/>
  <c r="AW306" i="1"/>
  <c r="AX313" i="1"/>
  <c r="BC313" i="1" s="1"/>
  <c r="AW315" i="1"/>
  <c r="AV313" i="1" l="1"/>
  <c r="H269" i="1"/>
  <c r="BC302" i="1"/>
  <c r="I199" i="1"/>
  <c r="AV167" i="1"/>
  <c r="C17" i="2"/>
  <c r="AV177" i="1"/>
  <c r="C16" i="2"/>
  <c r="BC211" i="1"/>
  <c r="I166" i="1"/>
  <c r="BC258" i="1"/>
  <c r="J318" i="1"/>
  <c r="AV272" i="1"/>
  <c r="BC272" i="1"/>
  <c r="AV117" i="1"/>
  <c r="I149" i="1"/>
  <c r="BC264" i="1"/>
  <c r="H166" i="1"/>
  <c r="H26" i="1"/>
  <c r="BC316" i="1"/>
  <c r="I293" i="1"/>
  <c r="BC277" i="1"/>
  <c r="I213" i="1"/>
  <c r="H132" i="1"/>
  <c r="AV261" i="1"/>
  <c r="BC261" i="1"/>
  <c r="AV31" i="1"/>
  <c r="C19" i="2"/>
  <c r="I257" i="1"/>
  <c r="H307" i="1"/>
  <c r="AV287" i="1"/>
  <c r="H95" i="1"/>
  <c r="BC112" i="1"/>
  <c r="AV309" i="1"/>
  <c r="BC309" i="1"/>
  <c r="BC142" i="1"/>
  <c r="AV142" i="1"/>
  <c r="AV206" i="1"/>
  <c r="BC206" i="1"/>
  <c r="BC263" i="1"/>
  <c r="AV263" i="1"/>
  <c r="BC207" i="1"/>
  <c r="AV207" i="1"/>
  <c r="BC169" i="1"/>
  <c r="AV169" i="1"/>
  <c r="BC125" i="1"/>
  <c r="AV125" i="1"/>
  <c r="BC155" i="1"/>
  <c r="AV155" i="1"/>
  <c r="AV276" i="1"/>
  <c r="BC276" i="1"/>
  <c r="AV130" i="1"/>
  <c r="BC130" i="1"/>
  <c r="AV83" i="1"/>
  <c r="BC83" i="1"/>
  <c r="H293" i="1"/>
  <c r="BC245" i="1"/>
  <c r="AV245" i="1"/>
  <c r="BC300" i="1"/>
  <c r="AV300" i="1"/>
  <c r="AV212" i="1"/>
  <c r="BC212" i="1"/>
  <c r="BC234" i="1"/>
  <c r="H199" i="1"/>
  <c r="BC187" i="1"/>
  <c r="AV187" i="1"/>
  <c r="BC281" i="1"/>
  <c r="AV281" i="1"/>
  <c r="AV247" i="1"/>
  <c r="BC247" i="1"/>
  <c r="I132" i="1"/>
  <c r="AV110" i="1"/>
  <c r="BC110" i="1"/>
  <c r="AV174" i="1"/>
  <c r="BC174" i="1"/>
  <c r="I269" i="1"/>
  <c r="AV135" i="1"/>
  <c r="BC79" i="1"/>
  <c r="AV79" i="1"/>
  <c r="AV317" i="1"/>
  <c r="BC317" i="1"/>
  <c r="BC315" i="1"/>
  <c r="AV315" i="1"/>
  <c r="AV289" i="1"/>
  <c r="BC289" i="1"/>
  <c r="AV190" i="1"/>
  <c r="BC190" i="1"/>
  <c r="H213" i="1"/>
  <c r="AV200" i="1"/>
  <c r="BC200" i="1"/>
  <c r="BC243" i="1"/>
  <c r="BC152" i="1"/>
  <c r="AV152" i="1"/>
  <c r="AV160" i="1"/>
  <c r="BC160" i="1"/>
  <c r="AV150" i="1"/>
  <c r="BC138" i="1"/>
  <c r="AV138" i="1"/>
  <c r="C15" i="2"/>
  <c r="AV93" i="1"/>
  <c r="BC38" i="1"/>
  <c r="AV38" i="1"/>
  <c r="AV237" i="1"/>
  <c r="BC237" i="1"/>
  <c r="BC192" i="1"/>
  <c r="AV192" i="1"/>
  <c r="AV99" i="1"/>
  <c r="BC99" i="1"/>
  <c r="BC306" i="1"/>
  <c r="AV306" i="1"/>
  <c r="H257" i="1"/>
  <c r="BC235" i="1"/>
  <c r="AV235" i="1"/>
  <c r="BC274" i="1"/>
  <c r="AV236" i="1"/>
  <c r="BC236" i="1"/>
  <c r="AV228" i="1"/>
  <c r="BC228" i="1"/>
  <c r="BC305" i="1"/>
  <c r="AV305" i="1"/>
  <c r="BC121" i="1"/>
  <c r="AV121" i="1"/>
  <c r="AV16" i="1"/>
  <c r="BC16" i="1"/>
  <c r="BC172" i="1"/>
  <c r="AV172" i="1"/>
  <c r="AV101" i="1"/>
  <c r="BC101" i="1"/>
  <c r="AV27" i="1"/>
  <c r="BC27" i="1"/>
  <c r="AV216" i="1"/>
  <c r="BC216" i="1"/>
  <c r="AV308" i="1"/>
  <c r="AV214" i="1"/>
  <c r="BC214" i="1"/>
  <c r="AV230" i="1"/>
  <c r="BC230" i="1"/>
  <c r="AV145" i="1"/>
  <c r="BC145" i="1"/>
  <c r="AV186" i="1"/>
  <c r="BC186" i="1"/>
  <c r="AV249" i="1"/>
  <c r="BC249" i="1"/>
  <c r="H44" i="1"/>
  <c r="C22" i="2" l="1"/>
  <c r="H21" i="3" s="1"/>
  <c r="I21" i="3" s="1"/>
  <c r="I27" i="3" s="1"/>
  <c r="F29" i="3" s="1"/>
  <c r="I14" i="2" l="1"/>
  <c r="I22" i="2" s="1"/>
  <c r="C29" i="2" s="1"/>
  <c r="F29" i="2" s="1"/>
  <c r="I28" i="2" l="1"/>
  <c r="I29" i="2" s="1"/>
</calcChain>
</file>

<file path=xl/sharedStrings.xml><?xml version="1.0" encoding="utf-8"?>
<sst xmlns="http://schemas.openxmlformats.org/spreadsheetml/2006/main" count="2102" uniqueCount="755">
  <si>
    <t>Slepý stavební rozpočet</t>
  </si>
  <si>
    <t>Název stavby:</t>
  </si>
  <si>
    <t>Zateplení objektu Pražská 411, Bystřany</t>
  </si>
  <si>
    <t>Doba výstavby:</t>
  </si>
  <si>
    <t xml:space="preserve"> </t>
  </si>
  <si>
    <t>Objednatel:</t>
  </si>
  <si>
    <t> </t>
  </si>
  <si>
    <t>Druh stavby:</t>
  </si>
  <si>
    <t>Začátek výstavby:</t>
  </si>
  <si>
    <t>08.11.2024</t>
  </si>
  <si>
    <t>Projektant:</t>
  </si>
  <si>
    <t>Lokalita:</t>
  </si>
  <si>
    <t>Konec výstavby:</t>
  </si>
  <si>
    <t>Zhotovitel:</t>
  </si>
  <si>
    <t>JKSO:</t>
  </si>
  <si>
    <t>Zpracováno dne: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</si>
  <si>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</si>
  <si>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</si>
  <si>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</si>
  <si>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</si>
  <si>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</si>
  <si>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</si>
  <si>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</si>
  <si>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</si>
  <si>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</si>
  <si>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</si>
  <si>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</si>
  <si>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</si>
  <si>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</si>
  <si>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</si>
  <si>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</si>
  <si>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</si>
  <si>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</si>
  <si>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</si>
  <si>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</si>
  <si>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</si>
  <si>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</si>
  <si>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</si>
  <si>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</si>
  <si>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</si>
  <si>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</si>
  <si>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</si>
  <si>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</si>
  <si>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</si>
  <si>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</si>
  <si>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</si>
  <si>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</si>
  <si>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13</t>
  </si>
  <si>
    <t>Hloubené vykopávky</t>
  </si>
  <si>
    <t>1</t>
  </si>
  <si>
    <t>139601102R00</t>
  </si>
  <si>
    <t>Ruční výkop jam, rýh a šachet v hornině tř. 3</t>
  </si>
  <si>
    <t>m3</t>
  </si>
  <si>
    <t>RTS II / 2024</t>
  </si>
  <si>
    <t>13_</t>
  </si>
  <si>
    <t>1_</t>
  </si>
  <si>
    <t>_</t>
  </si>
  <si>
    <t>(17,3+6,0+15,0+7,8+17,92-2*1,45-2*2,4)*0,3*0,6</t>
  </si>
  <si>
    <t>založení pod terénem</t>
  </si>
  <si>
    <t>16</t>
  </si>
  <si>
    <t>Přemístění výkopku</t>
  </si>
  <si>
    <t>2</t>
  </si>
  <si>
    <t>162201203R00</t>
  </si>
  <si>
    <t>Vodorovné přemíst.výkopku, kolečko hor.1-4, do 10m</t>
  </si>
  <si>
    <t>16_</t>
  </si>
  <si>
    <t>10,14</t>
  </si>
  <si>
    <t>3</t>
  </si>
  <si>
    <t>162701103R00</t>
  </si>
  <si>
    <t>Vodorovné přemístění výkopku z hor.1-4 do 8000 m</t>
  </si>
  <si>
    <t>(17,3+6,0+15,0+7,8+17,92-2*1,45-2*2,4)*0,3*0,16</t>
  </si>
  <si>
    <t>přebytečná zemina</t>
  </si>
  <si>
    <t>4</t>
  </si>
  <si>
    <t>167101201R00</t>
  </si>
  <si>
    <t>Nakládání výkopku z hor. 1 ÷ 4 - ručně</t>
  </si>
  <si>
    <t>17</t>
  </si>
  <si>
    <t>Konstrukce ze zemin</t>
  </si>
  <si>
    <t>5</t>
  </si>
  <si>
    <t>174101102R00</t>
  </si>
  <si>
    <t>Zásyp ruční se zhutněním</t>
  </si>
  <si>
    <t>17_</t>
  </si>
  <si>
    <t>10,14-2,7</t>
  </si>
  <si>
    <t>19</t>
  </si>
  <si>
    <t>Hloubení pro podzemní stěny, ražení a hloubení důlní</t>
  </si>
  <si>
    <t>6</t>
  </si>
  <si>
    <t>199000002R00</t>
  </si>
  <si>
    <t>Poplatek za skládku horniny 1- 4, č. dle katal. odpadů 17 05 04</t>
  </si>
  <si>
    <t>19_</t>
  </si>
  <si>
    <t>31</t>
  </si>
  <si>
    <t>Zdi podpěrné a volné</t>
  </si>
  <si>
    <t>7</t>
  </si>
  <si>
    <t>311271177R00</t>
  </si>
  <si>
    <t>Zdivo z tvárnic porobetonových P2-400 hladkých tl. 300 mm</t>
  </si>
  <si>
    <t>m2</t>
  </si>
  <si>
    <t>31_</t>
  </si>
  <si>
    <t>3_</t>
  </si>
  <si>
    <t>22*0,6*2,4+4*0,3*2,4</t>
  </si>
  <si>
    <t>MIV JZ</t>
  </si>
  <si>
    <t>18*2,4*0,3+3*1,2*0,3</t>
  </si>
  <si>
    <t>parapety oken světlíků</t>
  </si>
  <si>
    <t>2*1,5*0,6</t>
  </si>
  <si>
    <t>prostupy trafostanice</t>
  </si>
  <si>
    <t>8</t>
  </si>
  <si>
    <t>311271178R00</t>
  </si>
  <si>
    <t>Zdivo z tvárnic porobetonových P2-400 hladkých tl. 375 mm</t>
  </si>
  <si>
    <t>3,3*10,15</t>
  </si>
  <si>
    <t>prosklená stěna JZ</t>
  </si>
  <si>
    <t>3,0*1,6</t>
  </si>
  <si>
    <t>okno na střeše</t>
  </si>
  <si>
    <t>(2*28,52+2*43,72)*0,25</t>
  </si>
  <si>
    <t>atika +11,85</t>
  </si>
  <si>
    <t>(42,72+38,12+12,0+6,56)*0,4</t>
  </si>
  <si>
    <t>atika +6,40</t>
  </si>
  <si>
    <t>(6,4+8,12+17,92+7,8)*0,25</t>
  </si>
  <si>
    <t>atika +7,36</t>
  </si>
  <si>
    <t>61</t>
  </si>
  <si>
    <t>Úprava povrchů vnitřní</t>
  </si>
  <si>
    <t>9</t>
  </si>
  <si>
    <t>612474611R00</t>
  </si>
  <si>
    <t>Omítka stěn vnitřní, VPC jádro, vápen.štuk, ručně</t>
  </si>
  <si>
    <t>61_</t>
  </si>
  <si>
    <t>6_</t>
  </si>
  <si>
    <t>22*(0,6+2*0,15)*2,4+4*(0,3+0,15)*2,4</t>
  </si>
  <si>
    <t>(3,3+0,15)*10,15</t>
  </si>
  <si>
    <t>zazděné okno</t>
  </si>
  <si>
    <t>parapety oken</t>
  </si>
  <si>
    <t>62</t>
  </si>
  <si>
    <t>Úprava povrchů vnější</t>
  </si>
  <si>
    <t>10</t>
  </si>
  <si>
    <t>622300141R00</t>
  </si>
  <si>
    <t>Montáž vyrovnávací vrstvy izolantem</t>
  </si>
  <si>
    <t>62_</t>
  </si>
  <si>
    <t>2330*0,6</t>
  </si>
  <si>
    <t>60% plochy</t>
  </si>
  <si>
    <t>11</t>
  </si>
  <si>
    <t>28375707</t>
  </si>
  <si>
    <t>Deska izolační EPS 70 F, fasádní</t>
  </si>
  <si>
    <t>1398*0,03</t>
  </si>
  <si>
    <t>;ztratné 10%; 4,194</t>
  </si>
  <si>
    <t>12</t>
  </si>
  <si>
    <t>58556671.A</t>
  </si>
  <si>
    <t>Hmota stěrková a lepicí ETICS</t>
  </si>
  <si>
    <t>kg</t>
  </si>
  <si>
    <t>1398*5</t>
  </si>
  <si>
    <t>622311033R00</t>
  </si>
  <si>
    <t>Zakládací sada ETICS, profil soklový + okapní profil, PVC, pro tl. izolantu 100-170 mm</t>
  </si>
  <si>
    <t>m</t>
  </si>
  <si>
    <t>23,56+12,0</t>
  </si>
  <si>
    <t>SV</t>
  </si>
  <si>
    <t>24,96</t>
  </si>
  <si>
    <t>JV</t>
  </si>
  <si>
    <t>14,2</t>
  </si>
  <si>
    <t>SZ</t>
  </si>
  <si>
    <t>14</t>
  </si>
  <si>
    <t>622311135RT5</t>
  </si>
  <si>
    <t>Zateplovací systém, fasáda, EPS F, tl. 160 mm</t>
  </si>
  <si>
    <t>7,8*7,82+17,92*7,82+8,12*7,82+6,4*6,86</t>
  </si>
  <si>
    <t>trafostanice</t>
  </si>
  <si>
    <t>(15,65+6,0+15,0)*7,9+(12,0+2,20)*8,7+11,52*1,25</t>
  </si>
  <si>
    <t>nižší objekt</t>
  </si>
  <si>
    <t>(6,0+12,4)*7,9+(36,65+0,4)*7,9</t>
  </si>
  <si>
    <t>(16,52+12,0+12,0)*11,45+31,72*12,15</t>
  </si>
  <si>
    <t>vyšší objekt</t>
  </si>
  <si>
    <t>28,52*12,15+43,72*3,7</t>
  </si>
  <si>
    <t>(12,0+3,6)*0,4</t>
  </si>
  <si>
    <t>odskok vyšší objekt JZ</t>
  </si>
  <si>
    <t>(12*10,12+12*3,32)*2,6+(2*6,52+2*3,42)*1,8</t>
  </si>
  <si>
    <t>střešní světlíky</t>
  </si>
  <si>
    <t>-25*2,4*2,4-2*4,6*2,4-1,2*3,0-2*2,4*3,0-2*3,6*3,0-4,6*3,0</t>
  </si>
  <si>
    <t>odpočet oken O1-O6</t>
  </si>
  <si>
    <t>-10*4,8*3,0-2*2,4*1,8-2*3,6*1,8-6*4,8*1,8</t>
  </si>
  <si>
    <t>odpočet oken O7-O10</t>
  </si>
  <si>
    <t>-18*2,4*0,9-3*1,2*0,5-2*2,0*1,6-2*1,1*0,7</t>
  </si>
  <si>
    <t>odpočet oken O11-O14</t>
  </si>
  <si>
    <t>-11,3*9,75</t>
  </si>
  <si>
    <t>odpočet stěny O15</t>
  </si>
  <si>
    <t>-1,75*2,72-1,6*2,1-0,9*2,02-1,1*2,1-2*1,45*1,5</t>
  </si>
  <si>
    <t>odpočet dveří</t>
  </si>
  <si>
    <t>-2*3,3*3,6-2*2,7*2,7-2*2,4*1,9-1,75*1,98</t>
  </si>
  <si>
    <t>odpočet vrat</t>
  </si>
  <si>
    <t>15</t>
  </si>
  <si>
    <t>622311154RT3</t>
  </si>
  <si>
    <t>Zateplovací systém, ostění, EPS F, tl. 40 mm</t>
  </si>
  <si>
    <t>(47*2,40+3*4,6+4*1,2+4*3,6+16*4,8+2*2,0+2*1,1)*0,24</t>
  </si>
  <si>
    <t>nadpraží oken</t>
  </si>
  <si>
    <t>(54*2,4+32*3,0+20*1,8+36*0,9+6*0,5+4*1,6+4*0,7)*0,24</t>
  </si>
  <si>
    <t>ostění oken</t>
  </si>
  <si>
    <t>(11,3+2*10,15)*0,18</t>
  </si>
  <si>
    <t>nadpraží a ostění prosklené stěny</t>
  </si>
  <si>
    <t>(1,75+1,6+0,9+1,1+2*1,45)*0,24</t>
  </si>
  <si>
    <t>nadpraží dveří</t>
  </si>
  <si>
    <t>(2*3,22+2*2,60+2*2,02+2*2,1+4*2,0)*0,24</t>
  </si>
  <si>
    <t>ostění dveří</t>
  </si>
  <si>
    <t>(2*3,3+2*2,7+2*2,4+1,75)*0,2</t>
  </si>
  <si>
    <t>nadpraží vrat</t>
  </si>
  <si>
    <t>(4*3,6+4*2,7+4*2,4+2*2,48)*0,2</t>
  </si>
  <si>
    <t>ostění vrat</t>
  </si>
  <si>
    <t>8*(2*1,25+2*0,5)*0,1</t>
  </si>
  <si>
    <t>ostění žaluzií</t>
  </si>
  <si>
    <t>622311525RT1</t>
  </si>
  <si>
    <t>Zateplovací systém, sokl, XPS, tl. 160 mm</t>
  </si>
  <si>
    <t>(7,8+17,92+8,12+6,4-2*1,45-2*2,4)*0,5</t>
  </si>
  <si>
    <t>sokl trafostnice</t>
  </si>
  <si>
    <t>(15,65+6,0+15,0+6,0+12,4+36,65-1,75-3,3-1,75)*0,5</t>
  </si>
  <si>
    <t>sokl nižší objekt</t>
  </si>
  <si>
    <t>(16,52+12,0+12,0-11,3)*0,5</t>
  </si>
  <si>
    <t>sokl vyšší objekt</t>
  </si>
  <si>
    <t>622311515R00</t>
  </si>
  <si>
    <t>Izolace suterénu XPS tl. 160 mm, bez povrchové úpravy</t>
  </si>
  <si>
    <t>(17,3+6,0+15,0+7,8+17,92-2*1,45-2*2,4)*0,3</t>
  </si>
  <si>
    <t>18</t>
  </si>
  <si>
    <t>622311563R00</t>
  </si>
  <si>
    <t>Zateplovací systém, parapet, XPS, tl. 30 mm</t>
  </si>
  <si>
    <t>parapet oken</t>
  </si>
  <si>
    <t>622421121R00</t>
  </si>
  <si>
    <t>Omítka vnější stěn, MVC, hrubá zatřená</t>
  </si>
  <si>
    <t>8*1,2*3,0+3*0,9*3,0+7,0*6,2-3,3*3,6</t>
  </si>
  <si>
    <t>SV neomítnuté zdivo</t>
  </si>
  <si>
    <t>8,5*0,9</t>
  </si>
  <si>
    <t>poškozená omítka SV</t>
  </si>
  <si>
    <t>2*1,0*10,15</t>
  </si>
  <si>
    <t>JZ neomítnuté zdivo</t>
  </si>
  <si>
    <t>12,0*9,4-3,3*3,6</t>
  </si>
  <si>
    <t>SZ neomítnuté zdivo</t>
  </si>
  <si>
    <t>63</t>
  </si>
  <si>
    <t>Podlahy a podlahové konstrukce</t>
  </si>
  <si>
    <t>20</t>
  </si>
  <si>
    <t>632451063R00</t>
  </si>
  <si>
    <t>Potěr pískocementový, min. 25 MPa, tl. 30 mm</t>
  </si>
  <si>
    <t>63_</t>
  </si>
  <si>
    <t>(18*2,4+3*1,2)*0,2</t>
  </si>
  <si>
    <t>parapet oken světlík</t>
  </si>
  <si>
    <t>712</t>
  </si>
  <si>
    <t>Izolace střech (živičné krytiny)</t>
  </si>
  <si>
    <t>21</t>
  </si>
  <si>
    <t>712300841R00</t>
  </si>
  <si>
    <t>Odstranění mechu ze střech plochých do 10°, povlaková krytina</t>
  </si>
  <si>
    <t>712_</t>
  </si>
  <si>
    <t>71_</t>
  </si>
  <si>
    <t>43,59*42,25-5,9*12,43-12,0*12,56-26,44*6,0</t>
  </si>
  <si>
    <t>nižší střecha</t>
  </si>
  <si>
    <t>27,4*42,6-12,0*12,0</t>
  </si>
  <si>
    <t>vyšší střecha</t>
  </si>
  <si>
    <t>22</t>
  </si>
  <si>
    <t>712300951RT2</t>
  </si>
  <si>
    <t>Oprava boulí na povlakové krytině střech do 10°, asfaltové pásy přitavením</t>
  </si>
  <si>
    <t>250</t>
  </si>
  <si>
    <t>cca 10% plochy</t>
  </si>
  <si>
    <t>23</t>
  </si>
  <si>
    <t>712373111RT3</t>
  </si>
  <si>
    <t>Provedení povlakové krytiny střech do 10°, fólií kotvenou do betonového podkladu, 6 kotev/m2</t>
  </si>
  <si>
    <t>44,05*42,65-5,9*12,43-12,0*12,56-26,44*6,0</t>
  </si>
  <si>
    <t>28,52*43,72-12,0*12,0</t>
  </si>
  <si>
    <t>-6*10,12*3,32-6,52*3,42</t>
  </si>
  <si>
    <t>odpočet světlíků</t>
  </si>
  <si>
    <t>6*10,24*3,44+6,64*3,54</t>
  </si>
  <si>
    <t>střechy světlíků</t>
  </si>
  <si>
    <t>(2*42,09+2*43,59-14,4-15,1)*0,25</t>
  </si>
  <si>
    <t>vytažení na atiky nižší střecha</t>
  </si>
  <si>
    <t>(2*27,4+2*42,6)*0,25</t>
  </si>
  <si>
    <t>vytažení na atiky vyšší střecha</t>
  </si>
  <si>
    <t>(2*7,34+2*17,0)*(0,25+0,25)</t>
  </si>
  <si>
    <t>vytažení na atiky trafostanice</t>
  </si>
  <si>
    <t>(12*10,12+12*3,32+2*6,52+2*3,42)*0,25</t>
  </si>
  <si>
    <t>vytažení na světlíky</t>
  </si>
  <si>
    <t>24</t>
  </si>
  <si>
    <t>712378003R00</t>
  </si>
  <si>
    <t>Atiková okapnice poplast plech rš 250 mm</t>
  </si>
  <si>
    <t>14,4+15,1+6*10,24+6,64</t>
  </si>
  <si>
    <t>u žlabů</t>
  </si>
  <si>
    <t>25</t>
  </si>
  <si>
    <t>712378004R00</t>
  </si>
  <si>
    <t>Závětrná lišta poplast plech rš 250 mm</t>
  </si>
  <si>
    <t>36,72+12,4+6,0+13,72+12,0+12,0+6,56+2*0,56</t>
  </si>
  <si>
    <t>2*28,52+2*43,72</t>
  </si>
  <si>
    <t>2*7,34+17,0</t>
  </si>
  <si>
    <t>střecha trafostanice</t>
  </si>
  <si>
    <t>6*10,24+12*3,44+6,64+2*3,54</t>
  </si>
  <si>
    <t>světlíky</t>
  </si>
  <si>
    <t>26</t>
  </si>
  <si>
    <t>712378005R00</t>
  </si>
  <si>
    <t>Stěnová lišta vyhnutá poplast plech rš 70 mm</t>
  </si>
  <si>
    <t>43,72</t>
  </si>
  <si>
    <t>17,0</t>
  </si>
  <si>
    <t>12*10,12+12*3,32+2*6,52+2*3,42</t>
  </si>
  <si>
    <t>27</t>
  </si>
  <si>
    <t>712378006R00</t>
  </si>
  <si>
    <t>Rohová lišta vnější poplast plech rš 100 mm</t>
  </si>
  <si>
    <t>28</t>
  </si>
  <si>
    <t>712378007R00</t>
  </si>
  <si>
    <t>Rohová lišta vnitřní poplast plech rš 100 mm</t>
  </si>
  <si>
    <t>36,72+12,4+6,0+13,72+12,0+12,0+6,56+2*0,56+43,72</t>
  </si>
  <si>
    <t>2*7,34+2*17,0</t>
  </si>
  <si>
    <t>29</t>
  </si>
  <si>
    <t>712391171RZ5</t>
  </si>
  <si>
    <t>Položení podkladní textilie na střechách do 10° vč. dodávky</t>
  </si>
  <si>
    <t>30</t>
  </si>
  <si>
    <t>998712103R00</t>
  </si>
  <si>
    <t>Přesun hmot pro povlakové krytiny, výšky do 24 m</t>
  </si>
  <si>
    <t>t</t>
  </si>
  <si>
    <t>713</t>
  </si>
  <si>
    <t>Izolace tepelné</t>
  </si>
  <si>
    <t>713141313R00</t>
  </si>
  <si>
    <t>Montáž tepelné izolace střech do tl. 200 mm, 1 vrstva, na kotvy (4 kusy/m2)</t>
  </si>
  <si>
    <t>713_</t>
  </si>
  <si>
    <t>30,09*17,52-15,0*6,0-2*10,12*3,32</t>
  </si>
  <si>
    <t>přespádování</t>
  </si>
  <si>
    <t>32</t>
  </si>
  <si>
    <t>28375768.A</t>
  </si>
  <si>
    <t>Deska izolační EPS 150</t>
  </si>
  <si>
    <t>369,98*0,28</t>
  </si>
  <si>
    <t>řezáno do spádu</t>
  </si>
  <si>
    <t>;ztratné 20%; 20,718</t>
  </si>
  <si>
    <t>33</t>
  </si>
  <si>
    <t>713141323R00</t>
  </si>
  <si>
    <t>Montáž tepelné izolace střech do tl. 200 mm, 2 vrstvy, na kotvy (4 kusy/m2)</t>
  </si>
  <si>
    <t>(43,59*42,25-5,9*12,43-12,0*12,56-26,44*6,0)*2</t>
  </si>
  <si>
    <t>(27,4*42,6-12,0*12,0)*2</t>
  </si>
  <si>
    <t>(6*10,24*3,44+6,64*3,54)*2</t>
  </si>
  <si>
    <t>34</t>
  </si>
  <si>
    <t>5434,16*0,1</t>
  </si>
  <si>
    <t>;ztratné 10%; 54,342</t>
  </si>
  <si>
    <t>35</t>
  </si>
  <si>
    <t>998713103R00</t>
  </si>
  <si>
    <t>Přesun hmot pro izolace tepelné, výšky do 24 m</t>
  </si>
  <si>
    <t>721</t>
  </si>
  <si>
    <t>Vnitřní kanalizace</t>
  </si>
  <si>
    <t>36</t>
  </si>
  <si>
    <t>721231113R00</t>
  </si>
  <si>
    <t>Vtok střešní TW v povlakové krytině, zateplená střecha, výška izolace 220 mm</t>
  </si>
  <si>
    <t>kus</t>
  </si>
  <si>
    <t>721_</t>
  </si>
  <si>
    <t>72_</t>
  </si>
  <si>
    <t>37</t>
  </si>
  <si>
    <t>721210823R00</t>
  </si>
  <si>
    <t>Demontáž střešní vpusti DN 125 mm</t>
  </si>
  <si>
    <t>762</t>
  </si>
  <si>
    <t>Konstrukce tesařské</t>
  </si>
  <si>
    <t>38</t>
  </si>
  <si>
    <t>762332120R00</t>
  </si>
  <si>
    <t>Montáž vázaných krovů pravidelných do 224 cm2</t>
  </si>
  <si>
    <t>762_</t>
  </si>
  <si>
    <t>76_</t>
  </si>
  <si>
    <t>zvýšení okraje světlíky</t>
  </si>
  <si>
    <t>39</t>
  </si>
  <si>
    <t>60515280</t>
  </si>
  <si>
    <t>Hranol stavební SM do 200 x 200 mm, 5 - 6 m</t>
  </si>
  <si>
    <t>181,16*0,14*0,175</t>
  </si>
  <si>
    <t>;ztratné 10%; 0,444</t>
  </si>
  <si>
    <t>40</t>
  </si>
  <si>
    <t>762341630R00</t>
  </si>
  <si>
    <t>Montáž bednění okapových říms z desek tvrdých</t>
  </si>
  <si>
    <t>(36,72+12,4+6,0+13,72+12,0+12,0+6,56+2*0,56+14,4+15,1)*0,45</t>
  </si>
  <si>
    <t>(2*28,52+2*43,72)*0,45</t>
  </si>
  <si>
    <t>(2*7,34+17,0)*0,45</t>
  </si>
  <si>
    <t>(6*10,24+12*3,44+6,64+2*3,54)*0,3</t>
  </si>
  <si>
    <t>41</t>
  </si>
  <si>
    <t>60726146</t>
  </si>
  <si>
    <t>Deska dřevoštěpková OSB 4, nebroušená 4PD tl. 25 mm</t>
  </si>
  <si>
    <t>172,72</t>
  </si>
  <si>
    <t>;ztratné 10%; 17,272</t>
  </si>
  <si>
    <t>42</t>
  </si>
  <si>
    <t>762395000R00</t>
  </si>
  <si>
    <t>Spojovací a ochranné prostředky pro střechy</t>
  </si>
  <si>
    <t>181,16*0,14*0,175+172,72*0,025</t>
  </si>
  <si>
    <t>43</t>
  </si>
  <si>
    <t>998762103R00</t>
  </si>
  <si>
    <t>Přesun hmot pro tesařské konstrukce, výšky do 24 m</t>
  </si>
  <si>
    <t>764</t>
  </si>
  <si>
    <t>Konstrukce klempířské</t>
  </si>
  <si>
    <t>44</t>
  </si>
  <si>
    <t>764323830R00</t>
  </si>
  <si>
    <t>Demontáž oplechování okapů, živičná krytina, rš 330 mm</t>
  </si>
  <si>
    <t>764_</t>
  </si>
  <si>
    <t>6*10,24+6,64</t>
  </si>
  <si>
    <t>žlaby světlíky</t>
  </si>
  <si>
    <t>45</t>
  </si>
  <si>
    <t>764334850R00</t>
  </si>
  <si>
    <t>Demontáž lemování zdí plochých střech,rš 500 mm</t>
  </si>
  <si>
    <t>46</t>
  </si>
  <si>
    <t>764352810R00</t>
  </si>
  <si>
    <t>Demontáž žlabů půlkruh. rovných, rš 330 mm, do 30°</t>
  </si>
  <si>
    <t>47</t>
  </si>
  <si>
    <t>764430840R00</t>
  </si>
  <si>
    <t>Demontáž oplechování zdí,rš od 330 do 500 mm</t>
  </si>
  <si>
    <t>36,72+12,4+6,0+13,72+12,0+12,0+14,4+6,56+15,1</t>
  </si>
  <si>
    <t>48</t>
  </si>
  <si>
    <t>764391820R00</t>
  </si>
  <si>
    <t>Demontáž závětrné lišty, rš 250 a 330 mm, do 30°</t>
  </si>
  <si>
    <t>49</t>
  </si>
  <si>
    <t>764252604R00</t>
  </si>
  <si>
    <t>Žlab podokapní půlkulatý TiZn rš 333 mm</t>
  </si>
  <si>
    <t>50</t>
  </si>
  <si>
    <t>764252605R00</t>
  </si>
  <si>
    <t>Žlab podokapní půlkulatý TiZn rš 400 mm</t>
  </si>
  <si>
    <t>14,4+15,1</t>
  </si>
  <si>
    <t>51</t>
  </si>
  <si>
    <t>764411128R00</t>
  </si>
  <si>
    <t>Oplechování parapetů z tažených Al profilů, š.340</t>
  </si>
  <si>
    <t>47*2,40+3*4,6+4*1,2+4*3,6+16*4,8+2*2,0+2*1,1</t>
  </si>
  <si>
    <t>52</t>
  </si>
  <si>
    <t>764411157R00</t>
  </si>
  <si>
    <t>Boční krytky, AL, pro šířku parapetu 260-360 mm</t>
  </si>
  <si>
    <t>pár</t>
  </si>
  <si>
    <t>53</t>
  </si>
  <si>
    <t>764410850R00</t>
  </si>
  <si>
    <t>Demontáž oplechování parapetů,rš od 100 do 330 mm</t>
  </si>
  <si>
    <t>54</t>
  </si>
  <si>
    <t>764454801R00</t>
  </si>
  <si>
    <t>Demontáž odpadních trub kruhových, D 75 a 100 mm</t>
  </si>
  <si>
    <t>7*2,1</t>
  </si>
  <si>
    <t>8,0</t>
  </si>
  <si>
    <t>svao trafostanice</t>
  </si>
  <si>
    <t>55</t>
  </si>
  <si>
    <t>764259411R00</t>
  </si>
  <si>
    <t>Kotlík kónický TiZn pro trouby D do 150 mm</t>
  </si>
  <si>
    <t>56</t>
  </si>
  <si>
    <t>764259432R00</t>
  </si>
  <si>
    <t>Kotlík čtyřhran. pro žlaby Ti Zn 200 x 300 x 400mm</t>
  </si>
  <si>
    <t>nižší střecha + trafostanice</t>
  </si>
  <si>
    <t>57</t>
  </si>
  <si>
    <t>764551603R00</t>
  </si>
  <si>
    <t>Svod z TiZn, kruhový, D 100 mm</t>
  </si>
  <si>
    <t>58</t>
  </si>
  <si>
    <t>764551605R00</t>
  </si>
  <si>
    <t>Svod z TiZn, kruhový, D 150 mm</t>
  </si>
  <si>
    <t>8,0+2*8,3</t>
  </si>
  <si>
    <t>59</t>
  </si>
  <si>
    <t>998764103R00</t>
  </si>
  <si>
    <t>Přesun hmot pro klempířské konstr., výšky do 24 m</t>
  </si>
  <si>
    <t>766</t>
  </si>
  <si>
    <t>Konstrukce truhlářské</t>
  </si>
  <si>
    <t>60</t>
  </si>
  <si>
    <t>766601211RT3</t>
  </si>
  <si>
    <t>Těsnění okenní spáry, ostění, PT fólie+ PP páska</t>
  </si>
  <si>
    <t>766_</t>
  </si>
  <si>
    <t>54*2,4+32*3,0+20*1,8+36*0,9+6*0,5+4*1,6+4*0,7</t>
  </si>
  <si>
    <t>2*11,3+2*10,15</t>
  </si>
  <si>
    <t>1,75+1,6+0,9+1,1+2*1,45</t>
  </si>
  <si>
    <t>2*3,22+2*2,60+2*2,02+2*2,1+4*2,0</t>
  </si>
  <si>
    <t>766694112R00</t>
  </si>
  <si>
    <t>Montáž parapetních desek š.do 30 cm,dl.do 160 cm</t>
  </si>
  <si>
    <t>60775513</t>
  </si>
  <si>
    <t>Parapet interiér PVC šíře 300 mm dl. 6 m, fólie bílá</t>
  </si>
  <si>
    <t>29*2,40+3*4,6+1,2+4*3,6+16*4,8+2*2,0+2*1,1</t>
  </si>
  <si>
    <t>;ztratné 10%; 18,2</t>
  </si>
  <si>
    <t>766694113R00</t>
  </si>
  <si>
    <t>Montáž parapetních desek š.do 30 cm,dl.do 260 cm</t>
  </si>
  <si>
    <t>64</t>
  </si>
  <si>
    <t>766694114R00</t>
  </si>
  <si>
    <t>Montáž parapetních desek š.do 30 cm,dl.nad 260 cm</t>
  </si>
  <si>
    <t>65</t>
  </si>
  <si>
    <t>998766102R00</t>
  </si>
  <si>
    <t>Přesun hmot pro truhlářské konstr., výšky do 12 m</t>
  </si>
  <si>
    <t>767</t>
  </si>
  <si>
    <t>Konstrukce doplňkové stavební (zámečnické)</t>
  </si>
  <si>
    <t>66</t>
  </si>
  <si>
    <t>767113150R00</t>
  </si>
  <si>
    <t>Montáž stěn pro zasklení,byt,z Al-prof.,nad 16 m2</t>
  </si>
  <si>
    <t>767_</t>
  </si>
  <si>
    <t>11,3*10,15</t>
  </si>
  <si>
    <t>67</t>
  </si>
  <si>
    <t>553821000</t>
  </si>
  <si>
    <t>fasádní prosklená stěna</t>
  </si>
  <si>
    <t>68</t>
  </si>
  <si>
    <t>767392801R00</t>
  </si>
  <si>
    <t>Demontáž krytin střech z plechů, nýtovaných</t>
  </si>
  <si>
    <t>(6,4+6,0+12,4+6,7)*0,2</t>
  </si>
  <si>
    <t>zkrácení plechových stříšek</t>
  </si>
  <si>
    <t>69</t>
  </si>
  <si>
    <t>767616111R00</t>
  </si>
  <si>
    <t>Montáž oken z Al - profilů</t>
  </si>
  <si>
    <t>25*2,4*2,4+2*4,6*2,4+1,2*3,0+2*2,4*3,0+2*3,6*3,0</t>
  </si>
  <si>
    <t>4,6*3,0+10*4,8*3,0+2*2,4*1,8+2*3,6*1,8+6*4,8*1,8</t>
  </si>
  <si>
    <t>18*2,4*0,9+3*1,2*0,5+2*2,0*1,6+2*1,1*0,7</t>
  </si>
  <si>
    <t>70</t>
  </si>
  <si>
    <t>55389112</t>
  </si>
  <si>
    <t>Okno hliníkové s otevíravými a sklopnými křídly, 7komorové, barva RAL Uw=0,77</t>
  </si>
  <si>
    <t>71</t>
  </si>
  <si>
    <t>767641021R00</t>
  </si>
  <si>
    <t>Montáž vstupních hliníkových dveří s vypěněním</t>
  </si>
  <si>
    <t>2*1,75+2*3,22+2*1,6+2*2,6+2*0,9+2*2,02+2*1,1+2*2,1+4*1,45+4*2,0</t>
  </si>
  <si>
    <t>72</t>
  </si>
  <si>
    <t>55389117</t>
  </si>
  <si>
    <t>Dveře hliníkové otevíravé, 7komorové, barva RAL, Ud=1,1</t>
  </si>
  <si>
    <t>1,75*3,22+1,6*2,6+0,9*2,02+1,1*2,1+2*1,45*2,0</t>
  </si>
  <si>
    <t>73</t>
  </si>
  <si>
    <t>767657210R00</t>
  </si>
  <si>
    <t>Montáž vrat zvedacích do oc.zárubně do 6 m2</t>
  </si>
  <si>
    <t>74</t>
  </si>
  <si>
    <t>55344513201</t>
  </si>
  <si>
    <t>Vrata ocelová sekční zateplená 3300 x 3600 mm, elektropohon</t>
  </si>
  <si>
    <t>75</t>
  </si>
  <si>
    <t>5534451030</t>
  </si>
  <si>
    <t>Vrata ocelová sekční zateplená 2700 x 2700 mm, elektropohon</t>
  </si>
  <si>
    <t>76</t>
  </si>
  <si>
    <t>5534451010</t>
  </si>
  <si>
    <t>Vrata ocelová sekční zateplená 2400 x 2400 mm, elektropohon</t>
  </si>
  <si>
    <t>77</t>
  </si>
  <si>
    <t>5534451000</t>
  </si>
  <si>
    <t>Vrata ocelová sekční zateplená 1750 x 2480 mm, elektropohon</t>
  </si>
  <si>
    <t>78</t>
  </si>
  <si>
    <t>767991920R00</t>
  </si>
  <si>
    <t>Řezání plechu tl. do 1 mm kotoučem</t>
  </si>
  <si>
    <t>6,4+6,0+12,4+6,7</t>
  </si>
  <si>
    <t>79</t>
  </si>
  <si>
    <t>767995104R00</t>
  </si>
  <si>
    <t>Výroba a montáž kov. atypických konstr. do 50 kg</t>
  </si>
  <si>
    <t>8*20</t>
  </si>
  <si>
    <t>úprava žaluzií</t>
  </si>
  <si>
    <t>80</t>
  </si>
  <si>
    <t>767995106R00</t>
  </si>
  <si>
    <t>Výroba a montáž kov. atypických konstr. do 250 kg</t>
  </si>
  <si>
    <t>200</t>
  </si>
  <si>
    <t>úprava konstrukce přístřešků</t>
  </si>
  <si>
    <t>81</t>
  </si>
  <si>
    <t>767999801R00</t>
  </si>
  <si>
    <t>Demontáž doplňků staveb o hmotnosti do 50 kg</t>
  </si>
  <si>
    <t>žaluzie</t>
  </si>
  <si>
    <t>82</t>
  </si>
  <si>
    <t>767999803R00</t>
  </si>
  <si>
    <t>Demontáž doplňků staveb o hmotnosti do 250 kg</t>
  </si>
  <si>
    <t>150</t>
  </si>
  <si>
    <t>požární žebřík</t>
  </si>
  <si>
    <t>83</t>
  </si>
  <si>
    <t>998767102R00</t>
  </si>
  <si>
    <t>Přesun hmot pro zámečnické konstr., výšky do 12 m</t>
  </si>
  <si>
    <t>783</t>
  </si>
  <si>
    <t>Nátěry</t>
  </si>
  <si>
    <t>84</t>
  </si>
  <si>
    <t>783108813R00</t>
  </si>
  <si>
    <t>Tryskání minerál.materiálem,stupeň očištění Sa 2,5</t>
  </si>
  <si>
    <t>783_</t>
  </si>
  <si>
    <t>78_</t>
  </si>
  <si>
    <t>(2*0,9+1,5)*1,0</t>
  </si>
  <si>
    <t>zábradlí</t>
  </si>
  <si>
    <t>2*0,9*1,5</t>
  </si>
  <si>
    <t>podesta</t>
  </si>
  <si>
    <t>8*0,5*1,25*4</t>
  </si>
  <si>
    <t>12*3,0*0,33+110*0,6</t>
  </si>
  <si>
    <t>přístřešky</t>
  </si>
  <si>
    <t>85</t>
  </si>
  <si>
    <t>783251002R00</t>
  </si>
  <si>
    <t>Nátěr epoxidový kovových konstr. 1+ 2x email</t>
  </si>
  <si>
    <t>86</t>
  </si>
  <si>
    <t>783782205R00</t>
  </si>
  <si>
    <t>Nátěr tesařských konstrukcí fungicidní 2x</t>
  </si>
  <si>
    <t>181,16*2*(0,14+0,175)+172,72*2</t>
  </si>
  <si>
    <t>94</t>
  </si>
  <si>
    <t>Lešení a stavební výtahy</t>
  </si>
  <si>
    <t>87</t>
  </si>
  <si>
    <t>941941031R00</t>
  </si>
  <si>
    <t>Montáž lešení lehkého řadového s podlahami, š. do 1 m, výšky do 10 m</t>
  </si>
  <si>
    <t>94_</t>
  </si>
  <si>
    <t>9_</t>
  </si>
  <si>
    <t>(37,7+13,4+5,7+7,4+10,1+19,9+8,8+3,2+13,0+13,0+16,0+7,0+16,7)*8,0</t>
  </si>
  <si>
    <t>46,1*4</t>
  </si>
  <si>
    <t>lešení na střeše</t>
  </si>
  <si>
    <t>88</t>
  </si>
  <si>
    <t>941941032R00</t>
  </si>
  <si>
    <t>Montáž lešení lehkého řadového s podlahami, š. do 1 m, výšky do 30 m</t>
  </si>
  <si>
    <t>(17,5+13,4+13,0+33,3+29,5)*12</t>
  </si>
  <si>
    <t>89</t>
  </si>
  <si>
    <t>941941191R00</t>
  </si>
  <si>
    <t>Příplatek za použití lešení lehkého řadového s podlahami, š. do 1 m, výšky do 10 m</t>
  </si>
  <si>
    <t>90</t>
  </si>
  <si>
    <t>941941192R00</t>
  </si>
  <si>
    <t>Příplatek za použití lešení lehkého řadového s podlahami, š. do 1 m, výšky do 30 m</t>
  </si>
  <si>
    <t>91</t>
  </si>
  <si>
    <t>941941831R00</t>
  </si>
  <si>
    <t>Demontáž lešení lehkého řadového s podlahami, š. do 1 m, výšky do 10 m</t>
  </si>
  <si>
    <t>92</t>
  </si>
  <si>
    <t>941941832R00</t>
  </si>
  <si>
    <t>Demontáž lešení lehkého řadového s podlahami, š. do 1 m, výšky do 30 m</t>
  </si>
  <si>
    <t>93</t>
  </si>
  <si>
    <t>941955001R00</t>
  </si>
  <si>
    <t>Lešení lehké pomocné, výška podlahy do 1,2 m</t>
  </si>
  <si>
    <t>(12*12,1+12*5,3)*1,0+(2*8,5+2*5,4)*1,0</t>
  </si>
  <si>
    <t>96</t>
  </si>
  <si>
    <t>Bourání konstrukcí</t>
  </si>
  <si>
    <t>968061112R00</t>
  </si>
  <si>
    <t>Vyvěšení dřevěných a plastových okenních křídel pl. do 1,5 m2</t>
  </si>
  <si>
    <t>96_</t>
  </si>
  <si>
    <t>95</t>
  </si>
  <si>
    <t>968061113R00</t>
  </si>
  <si>
    <t>Vyvěšení dřevěných a plastových okenních křídel pl. nad 1,5 m2</t>
  </si>
  <si>
    <t>968062245R00</t>
  </si>
  <si>
    <t>Vybourání dřevěných rámů oken jednoduch. pl. 2 m2</t>
  </si>
  <si>
    <t>3*1,2*0,75+2*1,1*0,7</t>
  </si>
  <si>
    <t>97</t>
  </si>
  <si>
    <t>968062246R00</t>
  </si>
  <si>
    <t>Vybourání dřevěných rámů oken jednoduch. pl. 4 m2</t>
  </si>
  <si>
    <t>58*1,2*2,4+55*1,2*3,0+34*1,2*1,8+18*2,4*1,2+3*2,0*1,6</t>
  </si>
  <si>
    <t>98</t>
  </si>
  <si>
    <t>968071113R00</t>
  </si>
  <si>
    <t>Vyvěšení,zavěšení  kovových křídel oken nad 1,5 m2</t>
  </si>
  <si>
    <t>99</t>
  </si>
  <si>
    <t>968072247R00</t>
  </si>
  <si>
    <t>Vybourání kovových rámů oken jednod. nad 4 m2</t>
  </si>
  <si>
    <t>14,6*10,15</t>
  </si>
  <si>
    <t>prosklená stěna</t>
  </si>
  <si>
    <t>100</t>
  </si>
  <si>
    <t>968072456R00</t>
  </si>
  <si>
    <t>Vybourání kovových dveřních zárubní pl. nad 2 m2</t>
  </si>
  <si>
    <t>101</t>
  </si>
  <si>
    <t>968072558R00</t>
  </si>
  <si>
    <t>Vybourání kovových vrat plochy do 5 m2</t>
  </si>
  <si>
    <t>1,75*2,48</t>
  </si>
  <si>
    <t>102</t>
  </si>
  <si>
    <t>968072559R00</t>
  </si>
  <si>
    <t>Vybourání kovových vrat plochy nad 5 m2</t>
  </si>
  <si>
    <t>2*3,3*3,6+2*2,7*2,7+2*2,4*2,4</t>
  </si>
  <si>
    <t>103</t>
  </si>
  <si>
    <t>968095001R00</t>
  </si>
  <si>
    <t>Bourání parapetů dřevěných š. do 25 cm</t>
  </si>
  <si>
    <t>183*1,2</t>
  </si>
  <si>
    <t>104</t>
  </si>
  <si>
    <t>962095212R00</t>
  </si>
  <si>
    <t>Demontáž dílců meziokenních, H budovy do 24 m</t>
  </si>
  <si>
    <t>Prorážení otvorů a ostatní bourací práce</t>
  </si>
  <si>
    <t>105</t>
  </si>
  <si>
    <t>978015391R00</t>
  </si>
  <si>
    <t>Otlučení omítek vnějších MVC v složit.5-7 do 100 %</t>
  </si>
  <si>
    <t>97_</t>
  </si>
  <si>
    <t>H99</t>
  </si>
  <si>
    <t>Ostatní přesuny hmot</t>
  </si>
  <si>
    <t>106</t>
  </si>
  <si>
    <t>999281211R00</t>
  </si>
  <si>
    <t>Přesun hmot, opravy vněj. plášťů výšky do 25 m</t>
  </si>
  <si>
    <t>H99_</t>
  </si>
  <si>
    <t>M65</t>
  </si>
  <si>
    <t>Elektroinstalace</t>
  </si>
  <si>
    <t>107</t>
  </si>
  <si>
    <t>650111116R00</t>
  </si>
  <si>
    <t>Uložení uzem. drátu na povrchu do 10 mm</t>
  </si>
  <si>
    <t>M65_</t>
  </si>
  <si>
    <t>720*0,5</t>
  </si>
  <si>
    <t>demontáž = 50% montáže</t>
  </si>
  <si>
    <t>108</t>
  </si>
  <si>
    <t>650111116RU2</t>
  </si>
  <si>
    <t>Uložení uzem. drátu na povrchu do 10 mm vč. dodávky drátu a podpěr</t>
  </si>
  <si>
    <t>109</t>
  </si>
  <si>
    <t>650111611R00</t>
  </si>
  <si>
    <t>Montáž svodového vodiče D do 10 mm včetně podpěr</t>
  </si>
  <si>
    <t>150*0,5</t>
  </si>
  <si>
    <t>110</t>
  </si>
  <si>
    <t>650111611RT2</t>
  </si>
  <si>
    <t>Montáž svodového vodiče D do 10 mm včetně dodávky drátu a podpěr</t>
  </si>
  <si>
    <t>111</t>
  </si>
  <si>
    <t>650111711RT3</t>
  </si>
  <si>
    <t>Montáž hromosvodové svorky do 2 šroubů vč. dodávky</t>
  </si>
  <si>
    <t>112</t>
  </si>
  <si>
    <t>650111781RT2</t>
  </si>
  <si>
    <t>Označení svodu štítkem</t>
  </si>
  <si>
    <t>113</t>
  </si>
  <si>
    <t>650111761RT2</t>
  </si>
  <si>
    <t>Montáž ochran. úhelníku / trubky s držáky do zdiva</t>
  </si>
  <si>
    <t>114</t>
  </si>
  <si>
    <t>650111913R00</t>
  </si>
  <si>
    <t>Montáž jímací tyče do 3 m, na stojan</t>
  </si>
  <si>
    <t>115</t>
  </si>
  <si>
    <t>35441020</t>
  </si>
  <si>
    <t>Tyč jímací JV 1,5 s vrutem, l = 1500 mm</t>
  </si>
  <si>
    <t>116</t>
  </si>
  <si>
    <t>650112011R00</t>
  </si>
  <si>
    <t>Vytvarování pomocného jímače ze svodového vodiče</t>
  </si>
  <si>
    <t>117</t>
  </si>
  <si>
    <t>650112611R00</t>
  </si>
  <si>
    <t>Změření zemního odporu, vč. měřícího protokolu</t>
  </si>
  <si>
    <t>S</t>
  </si>
  <si>
    <t>Přesuny sutí</t>
  </si>
  <si>
    <t>118</t>
  </si>
  <si>
    <t>979011111R00</t>
  </si>
  <si>
    <t>Svislá doprava suti a vybour. hmot za 2.NP a 1.PP</t>
  </si>
  <si>
    <t>S_</t>
  </si>
  <si>
    <t>119</t>
  </si>
  <si>
    <t>979081111R00</t>
  </si>
  <si>
    <t>Odvoz suti a vybour. hmot na skládku do 1 km</t>
  </si>
  <si>
    <t>120</t>
  </si>
  <si>
    <t>979081121R00</t>
  </si>
  <si>
    <t>Příplatek k odvozu za každý další 1 km</t>
  </si>
  <si>
    <t>7*61,1</t>
  </si>
  <si>
    <t>121</t>
  </si>
  <si>
    <t>979082111R00</t>
  </si>
  <si>
    <t>Vnitrostaveništní doprava suti do 10 m</t>
  </si>
  <si>
    <t>122</t>
  </si>
  <si>
    <t>979082121R00</t>
  </si>
  <si>
    <t>Příplatek k vnitrost. dopravě suti za dalších 5 m</t>
  </si>
  <si>
    <t>4*61,1</t>
  </si>
  <si>
    <t>123</t>
  </si>
  <si>
    <t>979951111R00</t>
  </si>
  <si>
    <t>Výkup kovů - železný šrot tl. do 4 mm</t>
  </si>
  <si>
    <t>124</t>
  </si>
  <si>
    <t>979990107R00</t>
  </si>
  <si>
    <t>Poplatek za uložení suti - směs betonu, cihel, dřeva, skupina odpadu 170904</t>
  </si>
  <si>
    <t>125</t>
  </si>
  <si>
    <t>979990162R00</t>
  </si>
  <si>
    <t>Poplatek za uložení suti - dřevo+sklo, skupina odpadu 170904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</si>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</sst>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4" fontId="2" fillId="2" borderId="29" xfId="0" applyNumberFormat="1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4" fontId="2" fillId="0" borderId="3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4" fontId="10" fillId="0" borderId="41" xfId="0" applyNumberFormat="1" applyFont="1" applyBorder="1" applyAlignment="1">
      <alignment horizontal="right" vertical="center"/>
    </xf>
    <xf numFmtId="0" fontId="10" fillId="0" borderId="41" xfId="0" applyFont="1" applyBorder="1" applyAlignment="1">
      <alignment horizontal="right" vertical="center"/>
    </xf>
    <xf numFmtId="0" fontId="9" fillId="0" borderId="44" xfId="0" applyFont="1" applyBorder="1" applyAlignment="1">
      <alignment horizontal="left" vertical="center"/>
    </xf>
    <xf numFmtId="4" fontId="10" fillId="0" borderId="48" xfId="0" applyNumberFormat="1" applyFont="1" applyBorder="1" applyAlignment="1">
      <alignment horizontal="right" vertical="center"/>
    </xf>
    <xf numFmtId="0" fontId="10" fillId="0" borderId="48" xfId="0" applyFont="1" applyBorder="1" applyAlignment="1">
      <alignment horizontal="right" vertical="center"/>
    </xf>
    <xf numFmtId="4" fontId="10" fillId="0" borderId="39" xfId="0" applyNumberFormat="1" applyFont="1" applyBorder="1" applyAlignment="1">
      <alignment horizontal="right" vertical="center"/>
    </xf>
    <xf numFmtId="4" fontId="10" fillId="0" borderId="25" xfId="0" applyNumberFormat="1" applyFont="1" applyBorder="1" applyAlignment="1">
      <alignment horizontal="right" vertical="center"/>
    </xf>
    <xf numFmtId="4" fontId="9" fillId="2" borderId="38" xfId="0" applyNumberFormat="1" applyFont="1" applyFill="1" applyBorder="1" applyAlignment="1">
      <alignment horizontal="right" vertical="center"/>
    </xf>
    <xf numFmtId="4" fontId="9" fillId="2" borderId="43" xfId="0" applyNumberFormat="1" applyFont="1" applyFill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2" fillId="0" borderId="64" xfId="0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3" fillId="0" borderId="41" xfId="0" applyFont="1" applyBorder="1" applyAlignment="1">
      <alignment horizontal="left" vertical="center"/>
    </xf>
    <xf numFmtId="4" fontId="3" fillId="0" borderId="68" xfId="0" applyNumberFormat="1" applyFont="1" applyBorder="1" applyAlignment="1">
      <alignment horizontal="right" vertical="center"/>
    </xf>
    <xf numFmtId="0" fontId="3" fillId="0" borderId="68" xfId="0" applyFont="1" applyBorder="1" applyAlignment="1">
      <alignment horizontal="left" vertical="center"/>
    </xf>
    <xf numFmtId="0" fontId="2" fillId="0" borderId="72" xfId="0" applyFont="1" applyBorder="1" applyAlignment="1">
      <alignment horizontal="left" vertical="center"/>
    </xf>
    <xf numFmtId="0" fontId="2" fillId="0" borderId="72" xfId="0" applyFont="1" applyBorder="1" applyAlignment="1">
      <alignment horizontal="right" vertical="center"/>
    </xf>
    <xf numFmtId="4" fontId="2" fillId="0" borderId="7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2" borderId="50" xfId="0" applyFont="1" applyFill="1" applyBorder="1" applyAlignment="1">
      <alignment horizontal="left" vertical="center"/>
    </xf>
    <xf numFmtId="0" fontId="9" fillId="2" borderId="51" xfId="0" applyFont="1" applyFill="1" applyBorder="1" applyAlignment="1">
      <alignment horizontal="left" vertical="center"/>
    </xf>
    <xf numFmtId="0" fontId="9" fillId="2" borderId="45" xfId="0" applyFont="1" applyFill="1" applyBorder="1" applyAlignment="1">
      <alignment horizontal="left" vertical="center"/>
    </xf>
    <xf numFmtId="0" fontId="9" fillId="2" borderId="52" xfId="0" applyFont="1" applyFill="1" applyBorder="1" applyAlignment="1">
      <alignment horizontal="left" vertical="center"/>
    </xf>
    <xf numFmtId="0" fontId="9" fillId="2" borderId="37" xfId="0" applyFont="1" applyFill="1" applyBorder="1" applyAlignment="1">
      <alignment horizontal="left" vertical="center"/>
    </xf>
    <xf numFmtId="0" fontId="9" fillId="2" borderId="42" xfId="0" applyFont="1" applyFill="1" applyBorder="1" applyAlignment="1">
      <alignment horizontal="left" vertical="center"/>
    </xf>
    <xf numFmtId="0" fontId="10" fillId="0" borderId="56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5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58" xfId="0" applyFont="1" applyBorder="1" applyAlignment="1">
      <alignment horizontal="left" vertical="center"/>
    </xf>
    <xf numFmtId="0" fontId="10" fillId="0" borderId="63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0" fontId="10" fillId="0" borderId="62" xfId="0" applyFont="1" applyBorder="1" applyAlignment="1">
      <alignment horizontal="left" vertical="center"/>
    </xf>
    <xf numFmtId="0" fontId="10" fillId="0" borderId="53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0" fontId="10" fillId="0" borderId="6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2" fillId="0" borderId="69" xfId="0" applyFont="1" applyBorder="1" applyAlignment="1">
      <alignment horizontal="left" vertical="center"/>
    </xf>
    <xf numFmtId="0" fontId="2" fillId="0" borderId="70" xfId="0" applyFont="1" applyBorder="1" applyAlignment="1">
      <alignment horizontal="left" vertical="center"/>
    </xf>
    <xf numFmtId="0" fontId="2" fillId="0" borderId="71" xfId="0" applyFont="1" applyBorder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4" fontId="9" fillId="0" borderId="73" xfId="0" applyNumberFormat="1" applyFont="1" applyBorder="1" applyAlignment="1">
      <alignment horizontal="right" vertical="center"/>
    </xf>
    <xf numFmtId="0" fontId="9" fillId="0" borderId="70" xfId="0" applyFont="1" applyBorder="1" applyAlignment="1">
      <alignment horizontal="right" vertical="center"/>
    </xf>
    <xf numFmtId="0" fontId="9" fillId="0" borderId="71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320"/>
  <sheetViews>
    <sheetView tabSelected="1" workbookViewId="0">
      <pane ySplit="11" topLeftCell="A18" activePane="bottomLeft" state="frozen"/>
      <selection pane="bottomLeft" activeCell="G22" sqref="G22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42.85546875" customWidth="1"/>
    <col min="4" max="4" width="28.7109375" customWidth="1"/>
    <col min="5" max="5" width="4.2851562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71.5703125" hidden="1" customWidth="1"/>
    <col min="77" max="78" width="12.140625" hidden="1"/>
  </cols>
  <sheetData>
    <row r="1" spans="1:76" ht="54.7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64" t="s">
        <v>1</v>
      </c>
      <c r="B2" s="65"/>
      <c r="C2" s="73" t="s">
        <v>2</v>
      </c>
      <c r="D2" s="74"/>
      <c r="E2" s="65" t="s">
        <v>3</v>
      </c>
      <c r="F2" s="65"/>
      <c r="G2" s="65" t="s">
        <v>4</v>
      </c>
      <c r="H2" s="71" t="s">
        <v>5</v>
      </c>
      <c r="I2" s="65" t="s">
        <v>6</v>
      </c>
      <c r="J2" s="65"/>
      <c r="K2" s="76"/>
    </row>
    <row r="3" spans="1:76" x14ac:dyDescent="0.25">
      <c r="A3" s="66"/>
      <c r="B3" s="67"/>
      <c r="C3" s="75"/>
      <c r="D3" s="75"/>
      <c r="E3" s="67"/>
      <c r="F3" s="67"/>
      <c r="G3" s="67"/>
      <c r="H3" s="67"/>
      <c r="I3" s="67"/>
      <c r="J3" s="67"/>
      <c r="K3" s="77"/>
    </row>
    <row r="4" spans="1:76" x14ac:dyDescent="0.25">
      <c r="A4" s="68" t="s">
        <v>7</v>
      </c>
      <c r="B4" s="67"/>
      <c r="C4" s="72" t="s">
        <v>4</v>
      </c>
      <c r="D4" s="67"/>
      <c r="E4" s="67" t="s">
        <v>8</v>
      </c>
      <c r="F4" s="67"/>
      <c r="G4" s="67" t="s">
        <v>9</v>
      </c>
      <c r="H4" s="72" t="s">
        <v>10</v>
      </c>
      <c r="I4" s="67" t="s">
        <v>6</v>
      </c>
      <c r="J4" s="67"/>
      <c r="K4" s="77"/>
    </row>
    <row r="5" spans="1:76" x14ac:dyDescent="0.25">
      <c r="A5" s="66"/>
      <c r="B5" s="67"/>
      <c r="C5" s="67"/>
      <c r="D5" s="67"/>
      <c r="E5" s="67"/>
      <c r="F5" s="67"/>
      <c r="G5" s="67"/>
      <c r="H5" s="67"/>
      <c r="I5" s="67"/>
      <c r="J5" s="67"/>
      <c r="K5" s="77"/>
    </row>
    <row r="6" spans="1:76" x14ac:dyDescent="0.25">
      <c r="A6" s="68" t="s">
        <v>11</v>
      </c>
      <c r="B6" s="67"/>
      <c r="C6" s="72" t="s">
        <v>4</v>
      </c>
      <c r="D6" s="67"/>
      <c r="E6" s="67" t="s">
        <v>12</v>
      </c>
      <c r="F6" s="67"/>
      <c r="G6" s="67" t="s">
        <v>4</v>
      </c>
      <c r="H6" s="72" t="s">
        <v>13</v>
      </c>
      <c r="I6" s="67" t="s">
        <v>6</v>
      </c>
      <c r="J6" s="67"/>
      <c r="K6" s="77"/>
    </row>
    <row r="7" spans="1:76" x14ac:dyDescent="0.25">
      <c r="A7" s="66"/>
      <c r="B7" s="67"/>
      <c r="C7" s="67"/>
      <c r="D7" s="67"/>
      <c r="E7" s="67"/>
      <c r="F7" s="67"/>
      <c r="G7" s="67"/>
      <c r="H7" s="67"/>
      <c r="I7" s="67"/>
      <c r="J7" s="67"/>
      <c r="K7" s="77"/>
    </row>
    <row r="8" spans="1:76" x14ac:dyDescent="0.25">
      <c r="A8" s="68" t="s">
        <v>14</v>
      </c>
      <c r="B8" s="67"/>
      <c r="C8" s="72" t="s">
        <v>4</v>
      </c>
      <c r="D8" s="67"/>
      <c r="E8" s="67" t="s">
        <v>15</v>
      </c>
      <c r="F8" s="67"/>
      <c r="G8" s="67" t="s">
        <v>9</v>
      </c>
      <c r="H8" s="72" t="s">
        <v>16</v>
      </c>
      <c r="I8" s="67" t="s">
        <v>6</v>
      </c>
      <c r="J8" s="67"/>
      <c r="K8" s="77"/>
    </row>
    <row r="9" spans="1:76" x14ac:dyDescent="0.25">
      <c r="A9" s="69"/>
      <c r="B9" s="70"/>
      <c r="C9" s="70"/>
      <c r="D9" s="70"/>
      <c r="E9" s="70"/>
      <c r="F9" s="70"/>
      <c r="G9" s="70"/>
      <c r="H9" s="70"/>
      <c r="I9" s="70"/>
      <c r="J9" s="70"/>
      <c r="K9" s="78"/>
    </row>
    <row r="10" spans="1:76" x14ac:dyDescent="0.25">
      <c r="A10" s="5" t="s">
        <v>17</v>
      </c>
      <c r="B10" s="6" t="s">
        <v>18</v>
      </c>
      <c r="C10" s="79" t="s">
        <v>19</v>
      </c>
      <c r="D10" s="80"/>
      <c r="E10" s="6" t="s">
        <v>20</v>
      </c>
      <c r="F10" s="7" t="s">
        <v>21</v>
      </c>
      <c r="G10" s="8" t="s">
        <v>22</v>
      </c>
      <c r="H10" s="85" t="s">
        <v>23</v>
      </c>
      <c r="I10" s="86"/>
      <c r="J10" s="87"/>
      <c r="K10" s="9" t="s">
        <v>24</v>
      </c>
      <c r="BK10" s="10" t="s">
        <v>25</v>
      </c>
      <c r="BL10" s="11" t="s">
        <v>26</v>
      </c>
      <c r="BW10" s="11" t="s">
        <v>27</v>
      </c>
    </row>
    <row r="11" spans="1:76" x14ac:dyDescent="0.25">
      <c r="A11" s="12" t="s">
        <v>4</v>
      </c>
      <c r="B11" s="13" t="s">
        <v>4</v>
      </c>
      <c r="C11" s="83" t="s">
        <v>28</v>
      </c>
      <c r="D11" s="84"/>
      <c r="E11" s="13" t="s">
        <v>4</v>
      </c>
      <c r="F11" s="13" t="s">
        <v>4</v>
      </c>
      <c r="G11" s="14" t="s">
        <v>29</v>
      </c>
      <c r="H11" s="15" t="s">
        <v>30</v>
      </c>
      <c r="I11" s="16" t="s">
        <v>31</v>
      </c>
      <c r="J11" s="17" t="s">
        <v>32</v>
      </c>
      <c r="K11" s="18" t="s">
        <v>33</v>
      </c>
      <c r="Z11" s="10" t="s">
        <v>34</v>
      </c>
      <c r="AA11" s="10" t="s">
        <v>35</v>
      </c>
      <c r="AB11" s="10" t="s">
        <v>36</v>
      </c>
      <c r="AC11" s="10" t="s">
        <v>37</v>
      </c>
      <c r="AD11" s="10" t="s">
        <v>38</v>
      </c>
      <c r="AE11" s="10" t="s">
        <v>39</v>
      </c>
      <c r="AF11" s="10" t="s">
        <v>40</v>
      </c>
      <c r="AG11" s="10" t="s">
        <v>41</v>
      </c>
      <c r="AH11" s="10" t="s">
        <v>42</v>
      </c>
      <c r="BH11" s="10" t="s">
        <v>43</v>
      </c>
      <c r="BI11" s="10" t="s">
        <v>44</v>
      </c>
      <c r="BJ11" s="10" t="s">
        <v>45</v>
      </c>
    </row>
    <row r="12" spans="1:76" x14ac:dyDescent="0.25">
      <c r="A12" s="19" t="s">
        <v>46</v>
      </c>
      <c r="B12" s="20" t="s">
        <v>47</v>
      </c>
      <c r="C12" s="88" t="s">
        <v>48</v>
      </c>
      <c r="D12" s="89"/>
      <c r="E12" s="21" t="s">
        <v>4</v>
      </c>
      <c r="F12" s="21" t="s">
        <v>4</v>
      </c>
      <c r="G12" s="21" t="s">
        <v>4</v>
      </c>
      <c r="H12" s="22">
        <f>SUM(H13:H13)</f>
        <v>0</v>
      </c>
      <c r="I12" s="22">
        <f>SUM(I13:I13)</f>
        <v>0</v>
      </c>
      <c r="J12" s="22">
        <f>SUM(J13:J13)</f>
        <v>0</v>
      </c>
      <c r="K12" s="23" t="s">
        <v>46</v>
      </c>
      <c r="AI12" s="10" t="s">
        <v>46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49</v>
      </c>
      <c r="B13" s="3" t="s">
        <v>50</v>
      </c>
      <c r="C13" s="72" t="s">
        <v>51</v>
      </c>
      <c r="D13" s="67"/>
      <c r="E13" s="3" t="s">
        <v>52</v>
      </c>
      <c r="F13" s="24">
        <v>10.14</v>
      </c>
      <c r="G13" s="24">
        <v>0</v>
      </c>
      <c r="H13" s="24">
        <f>F13*AO13</f>
        <v>0</v>
      </c>
      <c r="I13" s="24">
        <f>F13*AP13</f>
        <v>0</v>
      </c>
      <c r="J13" s="24">
        <f>F13*G13</f>
        <v>0</v>
      </c>
      <c r="K13" s="25" t="s">
        <v>53</v>
      </c>
      <c r="Z13" s="24">
        <f>IF(AQ13="5",BJ13,0)</f>
        <v>0</v>
      </c>
      <c r="AB13" s="24">
        <f>IF(AQ13="1",BH13,0)</f>
        <v>0</v>
      </c>
      <c r="AC13" s="24">
        <f>IF(AQ13="1",BI13,0)</f>
        <v>0</v>
      </c>
      <c r="AD13" s="24">
        <f>IF(AQ13="7",BH13,0)</f>
        <v>0</v>
      </c>
      <c r="AE13" s="24">
        <f>IF(AQ13="7",BI13,0)</f>
        <v>0</v>
      </c>
      <c r="AF13" s="24">
        <f>IF(AQ13="2",BH13,0)</f>
        <v>0</v>
      </c>
      <c r="AG13" s="24">
        <f>IF(AQ13="2",BI13,0)</f>
        <v>0</v>
      </c>
      <c r="AH13" s="24">
        <f>IF(AQ13="0",BJ13,0)</f>
        <v>0</v>
      </c>
      <c r="AI13" s="10" t="s">
        <v>46</v>
      </c>
      <c r="AJ13" s="24">
        <f>IF(AN13=0,J13,0)</f>
        <v>0</v>
      </c>
      <c r="AK13" s="24">
        <f>IF(AN13=12,J13,0)</f>
        <v>0</v>
      </c>
      <c r="AL13" s="24">
        <f>IF(AN13=21,J13,0)</f>
        <v>0</v>
      </c>
      <c r="AN13" s="24">
        <v>21</v>
      </c>
      <c r="AO13" s="24">
        <f>G13*0</f>
        <v>0</v>
      </c>
      <c r="AP13" s="24">
        <f>G13*(1-0)</f>
        <v>0</v>
      </c>
      <c r="AQ13" s="26" t="s">
        <v>49</v>
      </c>
      <c r="AV13" s="24">
        <f>AW13+AX13</f>
        <v>0</v>
      </c>
      <c r="AW13" s="24">
        <f>F13*AO13</f>
        <v>0</v>
      </c>
      <c r="AX13" s="24">
        <f>F13*AP13</f>
        <v>0</v>
      </c>
      <c r="AY13" s="26" t="s">
        <v>54</v>
      </c>
      <c r="AZ13" s="26" t="s">
        <v>55</v>
      </c>
      <c r="BA13" s="10" t="s">
        <v>56</v>
      </c>
      <c r="BC13" s="24">
        <f>AW13+AX13</f>
        <v>0</v>
      </c>
      <c r="BD13" s="24">
        <f>G13/(100-BE13)*100</f>
        <v>0</v>
      </c>
      <c r="BE13" s="24">
        <v>0</v>
      </c>
      <c r="BF13" s="24">
        <f>13</f>
        <v>13</v>
      </c>
      <c r="BH13" s="24">
        <f>F13*AO13</f>
        <v>0</v>
      </c>
      <c r="BI13" s="24">
        <f>F13*AP13</f>
        <v>0</v>
      </c>
      <c r="BJ13" s="24">
        <f>F13*G13</f>
        <v>0</v>
      </c>
      <c r="BK13" s="24"/>
      <c r="BL13" s="24">
        <v>13</v>
      </c>
      <c r="BW13" s="24">
        <v>21</v>
      </c>
      <c r="BX13" s="4" t="s">
        <v>51</v>
      </c>
    </row>
    <row r="14" spans="1:76" x14ac:dyDescent="0.25">
      <c r="A14" s="27"/>
      <c r="C14" s="28" t="s">
        <v>57</v>
      </c>
      <c r="D14" s="28" t="s">
        <v>58</v>
      </c>
      <c r="F14" s="29">
        <v>10.14</v>
      </c>
      <c r="K14" s="30"/>
    </row>
    <row r="15" spans="1:76" x14ac:dyDescent="0.25">
      <c r="A15" s="31" t="s">
        <v>46</v>
      </c>
      <c r="B15" s="32" t="s">
        <v>59</v>
      </c>
      <c r="C15" s="81" t="s">
        <v>60</v>
      </c>
      <c r="D15" s="82"/>
      <c r="E15" s="33" t="s">
        <v>4</v>
      </c>
      <c r="F15" s="33" t="s">
        <v>4</v>
      </c>
      <c r="G15" s="33" t="s">
        <v>4</v>
      </c>
      <c r="H15" s="1">
        <f>SUM(H16:H20)</f>
        <v>0</v>
      </c>
      <c r="I15" s="1">
        <f>SUM(I16:I20)</f>
        <v>0</v>
      </c>
      <c r="J15" s="1">
        <f>SUM(J16:J20)</f>
        <v>0</v>
      </c>
      <c r="K15" s="34" t="s">
        <v>46</v>
      </c>
      <c r="AI15" s="10" t="s">
        <v>46</v>
      </c>
      <c r="AS15" s="1">
        <f>SUM(AJ16:AJ20)</f>
        <v>0</v>
      </c>
      <c r="AT15" s="1">
        <f>SUM(AK16:AK20)</f>
        <v>0</v>
      </c>
      <c r="AU15" s="1">
        <f>SUM(AL16:AL20)</f>
        <v>0</v>
      </c>
    </row>
    <row r="16" spans="1:76" x14ac:dyDescent="0.25">
      <c r="A16" s="2" t="s">
        <v>61</v>
      </c>
      <c r="B16" s="3" t="s">
        <v>62</v>
      </c>
      <c r="C16" s="72" t="s">
        <v>63</v>
      </c>
      <c r="D16" s="67"/>
      <c r="E16" s="3" t="s">
        <v>52</v>
      </c>
      <c r="F16" s="24">
        <v>10.14</v>
      </c>
      <c r="G16" s="24">
        <v>0</v>
      </c>
      <c r="H16" s="24">
        <f>F16*AO16</f>
        <v>0</v>
      </c>
      <c r="I16" s="24">
        <f>F16*AP16</f>
        <v>0</v>
      </c>
      <c r="J16" s="24">
        <f>F16*G16</f>
        <v>0</v>
      </c>
      <c r="K16" s="25" t="s">
        <v>53</v>
      </c>
      <c r="Z16" s="24">
        <f>IF(AQ16="5",BJ16,0)</f>
        <v>0</v>
      </c>
      <c r="AB16" s="24">
        <f>IF(AQ16="1",BH16,0)</f>
        <v>0</v>
      </c>
      <c r="AC16" s="24">
        <f>IF(AQ16="1",BI16,0)</f>
        <v>0</v>
      </c>
      <c r="AD16" s="24">
        <f>IF(AQ16="7",BH16,0)</f>
        <v>0</v>
      </c>
      <c r="AE16" s="24">
        <f>IF(AQ16="7",BI16,0)</f>
        <v>0</v>
      </c>
      <c r="AF16" s="24">
        <f>IF(AQ16="2",BH16,0)</f>
        <v>0</v>
      </c>
      <c r="AG16" s="24">
        <f>IF(AQ16="2",BI16,0)</f>
        <v>0</v>
      </c>
      <c r="AH16" s="24">
        <f>IF(AQ16="0",BJ16,0)</f>
        <v>0</v>
      </c>
      <c r="AI16" s="10" t="s">
        <v>46</v>
      </c>
      <c r="AJ16" s="24">
        <f>IF(AN16=0,J16,0)</f>
        <v>0</v>
      </c>
      <c r="AK16" s="24">
        <f>IF(AN16=12,J16,0)</f>
        <v>0</v>
      </c>
      <c r="AL16" s="24">
        <f>IF(AN16=21,J16,0)</f>
        <v>0</v>
      </c>
      <c r="AN16" s="24">
        <v>21</v>
      </c>
      <c r="AO16" s="24">
        <f>G16*0</f>
        <v>0</v>
      </c>
      <c r="AP16" s="24">
        <f>G16*(1-0)</f>
        <v>0</v>
      </c>
      <c r="AQ16" s="26" t="s">
        <v>49</v>
      </c>
      <c r="AV16" s="24">
        <f>AW16+AX16</f>
        <v>0</v>
      </c>
      <c r="AW16" s="24">
        <f>F16*AO16</f>
        <v>0</v>
      </c>
      <c r="AX16" s="24">
        <f>F16*AP16</f>
        <v>0</v>
      </c>
      <c r="AY16" s="26" t="s">
        <v>64</v>
      </c>
      <c r="AZ16" s="26" t="s">
        <v>55</v>
      </c>
      <c r="BA16" s="10" t="s">
        <v>56</v>
      </c>
      <c r="BC16" s="24">
        <f>AW16+AX16</f>
        <v>0</v>
      </c>
      <c r="BD16" s="24">
        <f>G16/(100-BE16)*100</f>
        <v>0</v>
      </c>
      <c r="BE16" s="24">
        <v>0</v>
      </c>
      <c r="BF16" s="24">
        <f>16</f>
        <v>16</v>
      </c>
      <c r="BH16" s="24">
        <f>F16*AO16</f>
        <v>0</v>
      </c>
      <c r="BI16" s="24">
        <f>F16*AP16</f>
        <v>0</v>
      </c>
      <c r="BJ16" s="24">
        <f>F16*G16</f>
        <v>0</v>
      </c>
      <c r="BK16" s="24"/>
      <c r="BL16" s="24">
        <v>16</v>
      </c>
      <c r="BW16" s="24">
        <v>21</v>
      </c>
      <c r="BX16" s="4" t="s">
        <v>63</v>
      </c>
    </row>
    <row r="17" spans="1:76" x14ac:dyDescent="0.25">
      <c r="A17" s="27"/>
      <c r="C17" s="28" t="s">
        <v>65</v>
      </c>
      <c r="D17" s="28" t="s">
        <v>46</v>
      </c>
      <c r="F17" s="29">
        <v>10.14</v>
      </c>
      <c r="K17" s="30"/>
    </row>
    <row r="18" spans="1:76" x14ac:dyDescent="0.25">
      <c r="A18" s="2" t="s">
        <v>66</v>
      </c>
      <c r="B18" s="3" t="s">
        <v>67</v>
      </c>
      <c r="C18" s="72" t="s">
        <v>68</v>
      </c>
      <c r="D18" s="67"/>
      <c r="E18" s="3" t="s">
        <v>52</v>
      </c>
      <c r="F18" s="24">
        <v>2.7</v>
      </c>
      <c r="G18" s="24">
        <v>0</v>
      </c>
      <c r="H18" s="24">
        <f>F18*AO18</f>
        <v>0</v>
      </c>
      <c r="I18" s="24">
        <f>F18*AP18</f>
        <v>0</v>
      </c>
      <c r="J18" s="24">
        <f>F18*G18</f>
        <v>0</v>
      </c>
      <c r="K18" s="25" t="s">
        <v>53</v>
      </c>
      <c r="Z18" s="24">
        <f>IF(AQ18="5",BJ18,0)</f>
        <v>0</v>
      </c>
      <c r="AB18" s="24">
        <f>IF(AQ18="1",BH18,0)</f>
        <v>0</v>
      </c>
      <c r="AC18" s="24">
        <f>IF(AQ18="1",BI18,0)</f>
        <v>0</v>
      </c>
      <c r="AD18" s="24">
        <f>IF(AQ18="7",BH18,0)</f>
        <v>0</v>
      </c>
      <c r="AE18" s="24">
        <f>IF(AQ18="7",BI18,0)</f>
        <v>0</v>
      </c>
      <c r="AF18" s="24">
        <f>IF(AQ18="2",BH18,0)</f>
        <v>0</v>
      </c>
      <c r="AG18" s="24">
        <f>IF(AQ18="2",BI18,0)</f>
        <v>0</v>
      </c>
      <c r="AH18" s="24">
        <f>IF(AQ18="0",BJ18,0)</f>
        <v>0</v>
      </c>
      <c r="AI18" s="10" t="s">
        <v>46</v>
      </c>
      <c r="AJ18" s="24">
        <f>IF(AN18=0,J18,0)</f>
        <v>0</v>
      </c>
      <c r="AK18" s="24">
        <f>IF(AN18=12,J18,0)</f>
        <v>0</v>
      </c>
      <c r="AL18" s="24">
        <f>IF(AN18=21,J18,0)</f>
        <v>0</v>
      </c>
      <c r="AN18" s="24">
        <v>21</v>
      </c>
      <c r="AO18" s="24">
        <f>G18*0</f>
        <v>0</v>
      </c>
      <c r="AP18" s="24">
        <f>G18*(1-0)</f>
        <v>0</v>
      </c>
      <c r="AQ18" s="26" t="s">
        <v>49</v>
      </c>
      <c r="AV18" s="24">
        <f>AW18+AX18</f>
        <v>0</v>
      </c>
      <c r="AW18" s="24">
        <f>F18*AO18</f>
        <v>0</v>
      </c>
      <c r="AX18" s="24">
        <f>F18*AP18</f>
        <v>0</v>
      </c>
      <c r="AY18" s="26" t="s">
        <v>64</v>
      </c>
      <c r="AZ18" s="26" t="s">
        <v>55</v>
      </c>
      <c r="BA18" s="10" t="s">
        <v>56</v>
      </c>
      <c r="BC18" s="24">
        <f>AW18+AX18</f>
        <v>0</v>
      </c>
      <c r="BD18" s="24">
        <f>G18/(100-BE18)*100</f>
        <v>0</v>
      </c>
      <c r="BE18" s="24">
        <v>0</v>
      </c>
      <c r="BF18" s="24">
        <f>18</f>
        <v>18</v>
      </c>
      <c r="BH18" s="24">
        <f>F18*AO18</f>
        <v>0</v>
      </c>
      <c r="BI18" s="24">
        <f>F18*AP18</f>
        <v>0</v>
      </c>
      <c r="BJ18" s="24">
        <f>F18*G18</f>
        <v>0</v>
      </c>
      <c r="BK18" s="24"/>
      <c r="BL18" s="24">
        <v>16</v>
      </c>
      <c r="BW18" s="24">
        <v>21</v>
      </c>
      <c r="BX18" s="4" t="s">
        <v>68</v>
      </c>
    </row>
    <row r="19" spans="1:76" x14ac:dyDescent="0.25">
      <c r="A19" s="27"/>
      <c r="C19" s="28" t="s">
        <v>69</v>
      </c>
      <c r="D19" s="28" t="s">
        <v>70</v>
      </c>
      <c r="F19" s="29">
        <v>2.7</v>
      </c>
      <c r="K19" s="30"/>
    </row>
    <row r="20" spans="1:76" x14ac:dyDescent="0.25">
      <c r="A20" s="2" t="s">
        <v>71</v>
      </c>
      <c r="B20" s="3" t="s">
        <v>72</v>
      </c>
      <c r="C20" s="72" t="s">
        <v>73</v>
      </c>
      <c r="D20" s="67"/>
      <c r="E20" s="3" t="s">
        <v>52</v>
      </c>
      <c r="F20" s="24">
        <v>10.14</v>
      </c>
      <c r="G20" s="24">
        <v>0</v>
      </c>
      <c r="H20" s="24">
        <f>F20*AO20</f>
        <v>0</v>
      </c>
      <c r="I20" s="24">
        <f>F20*AP20</f>
        <v>0</v>
      </c>
      <c r="J20" s="24">
        <f>F20*G20</f>
        <v>0</v>
      </c>
      <c r="K20" s="25" t="s">
        <v>53</v>
      </c>
      <c r="Z20" s="24">
        <f>IF(AQ20="5",BJ20,0)</f>
        <v>0</v>
      </c>
      <c r="AB20" s="24">
        <f>IF(AQ20="1",BH20,0)</f>
        <v>0</v>
      </c>
      <c r="AC20" s="24">
        <f>IF(AQ20="1",BI20,0)</f>
        <v>0</v>
      </c>
      <c r="AD20" s="24">
        <f>IF(AQ20="7",BH20,0)</f>
        <v>0</v>
      </c>
      <c r="AE20" s="24">
        <f>IF(AQ20="7",BI20,0)</f>
        <v>0</v>
      </c>
      <c r="AF20" s="24">
        <f>IF(AQ20="2",BH20,0)</f>
        <v>0</v>
      </c>
      <c r="AG20" s="24">
        <f>IF(AQ20="2",BI20,0)</f>
        <v>0</v>
      </c>
      <c r="AH20" s="24">
        <f>IF(AQ20="0",BJ20,0)</f>
        <v>0</v>
      </c>
      <c r="AI20" s="10" t="s">
        <v>46</v>
      </c>
      <c r="AJ20" s="24">
        <f>IF(AN20=0,J20,0)</f>
        <v>0</v>
      </c>
      <c r="AK20" s="24">
        <f>IF(AN20=12,J20,0)</f>
        <v>0</v>
      </c>
      <c r="AL20" s="24">
        <f>IF(AN20=21,J20,0)</f>
        <v>0</v>
      </c>
      <c r="AN20" s="24">
        <v>21</v>
      </c>
      <c r="AO20" s="24">
        <f>G20*0</f>
        <v>0</v>
      </c>
      <c r="AP20" s="24">
        <f>G20*(1-0)</f>
        <v>0</v>
      </c>
      <c r="AQ20" s="26" t="s">
        <v>49</v>
      </c>
      <c r="AV20" s="24">
        <f>AW20+AX20</f>
        <v>0</v>
      </c>
      <c r="AW20" s="24">
        <f>F20*AO20</f>
        <v>0</v>
      </c>
      <c r="AX20" s="24">
        <f>F20*AP20</f>
        <v>0</v>
      </c>
      <c r="AY20" s="26" t="s">
        <v>64</v>
      </c>
      <c r="AZ20" s="26" t="s">
        <v>55</v>
      </c>
      <c r="BA20" s="10" t="s">
        <v>56</v>
      </c>
      <c r="BC20" s="24">
        <f>AW20+AX20</f>
        <v>0</v>
      </c>
      <c r="BD20" s="24">
        <f>G20/(100-BE20)*100</f>
        <v>0</v>
      </c>
      <c r="BE20" s="24">
        <v>0</v>
      </c>
      <c r="BF20" s="24">
        <f>20</f>
        <v>20</v>
      </c>
      <c r="BH20" s="24">
        <f>F20*AO20</f>
        <v>0</v>
      </c>
      <c r="BI20" s="24">
        <f>F20*AP20</f>
        <v>0</v>
      </c>
      <c r="BJ20" s="24">
        <f>F20*G20</f>
        <v>0</v>
      </c>
      <c r="BK20" s="24"/>
      <c r="BL20" s="24">
        <v>16</v>
      </c>
      <c r="BW20" s="24">
        <v>21</v>
      </c>
      <c r="BX20" s="4" t="s">
        <v>73</v>
      </c>
    </row>
    <row r="21" spans="1:76" x14ac:dyDescent="0.25">
      <c r="A21" s="31" t="s">
        <v>46</v>
      </c>
      <c r="B21" s="32" t="s">
        <v>74</v>
      </c>
      <c r="C21" s="81" t="s">
        <v>75</v>
      </c>
      <c r="D21" s="82"/>
      <c r="E21" s="33" t="s">
        <v>4</v>
      </c>
      <c r="F21" s="33" t="s">
        <v>4</v>
      </c>
      <c r="G21" s="33" t="s">
        <v>4</v>
      </c>
      <c r="H21" s="1">
        <f>SUM(H22:H22)</f>
        <v>0</v>
      </c>
      <c r="I21" s="1">
        <f>SUM(I22:I22)</f>
        <v>0</v>
      </c>
      <c r="J21" s="1">
        <f>SUM(J22:J22)</f>
        <v>0</v>
      </c>
      <c r="K21" s="34" t="s">
        <v>46</v>
      </c>
      <c r="AI21" s="10" t="s">
        <v>46</v>
      </c>
      <c r="AS21" s="1">
        <f>SUM(AJ22:AJ22)</f>
        <v>0</v>
      </c>
      <c r="AT21" s="1">
        <f>SUM(AK22:AK22)</f>
        <v>0</v>
      </c>
      <c r="AU21" s="1">
        <f>SUM(AL22:AL22)</f>
        <v>0</v>
      </c>
    </row>
    <row r="22" spans="1:76" x14ac:dyDescent="0.25">
      <c r="A22" s="2" t="s">
        <v>76</v>
      </c>
      <c r="B22" s="3" t="s">
        <v>77</v>
      </c>
      <c r="C22" s="72" t="s">
        <v>78</v>
      </c>
      <c r="D22" s="67"/>
      <c r="E22" s="3" t="s">
        <v>52</v>
      </c>
      <c r="F22" s="24">
        <v>7.44</v>
      </c>
      <c r="G22" s="24">
        <v>0</v>
      </c>
      <c r="H22" s="24">
        <f>F22*AO22</f>
        <v>0</v>
      </c>
      <c r="I22" s="24">
        <f>F22*AP22</f>
        <v>0</v>
      </c>
      <c r="J22" s="24">
        <f>F22*G22</f>
        <v>0</v>
      </c>
      <c r="K22" s="25" t="s">
        <v>53</v>
      </c>
      <c r="Z22" s="24">
        <f>IF(AQ22="5",BJ22,0)</f>
        <v>0</v>
      </c>
      <c r="AB22" s="24">
        <f>IF(AQ22="1",BH22,0)</f>
        <v>0</v>
      </c>
      <c r="AC22" s="24">
        <f>IF(AQ22="1",BI22,0)</f>
        <v>0</v>
      </c>
      <c r="AD22" s="24">
        <f>IF(AQ22="7",BH22,0)</f>
        <v>0</v>
      </c>
      <c r="AE22" s="24">
        <f>IF(AQ22="7",BI22,0)</f>
        <v>0</v>
      </c>
      <c r="AF22" s="24">
        <f>IF(AQ22="2",BH22,0)</f>
        <v>0</v>
      </c>
      <c r="AG22" s="24">
        <f>IF(AQ22="2",BI22,0)</f>
        <v>0</v>
      </c>
      <c r="AH22" s="24">
        <f>IF(AQ22="0",BJ22,0)</f>
        <v>0</v>
      </c>
      <c r="AI22" s="10" t="s">
        <v>46</v>
      </c>
      <c r="AJ22" s="24">
        <f>IF(AN22=0,J22,0)</f>
        <v>0</v>
      </c>
      <c r="AK22" s="24">
        <f>IF(AN22=12,J22,0)</f>
        <v>0</v>
      </c>
      <c r="AL22" s="24">
        <f>IF(AN22=21,J22,0)</f>
        <v>0</v>
      </c>
      <c r="AN22" s="24">
        <v>21</v>
      </c>
      <c r="AO22" s="24">
        <f>G22*0</f>
        <v>0</v>
      </c>
      <c r="AP22" s="24">
        <f>G22*(1-0)</f>
        <v>0</v>
      </c>
      <c r="AQ22" s="26" t="s">
        <v>49</v>
      </c>
      <c r="AV22" s="24">
        <f>AW22+AX22</f>
        <v>0</v>
      </c>
      <c r="AW22" s="24">
        <f>F22*AO22</f>
        <v>0</v>
      </c>
      <c r="AX22" s="24">
        <f>F22*AP22</f>
        <v>0</v>
      </c>
      <c r="AY22" s="26" t="s">
        <v>79</v>
      </c>
      <c r="AZ22" s="26" t="s">
        <v>55</v>
      </c>
      <c r="BA22" s="10" t="s">
        <v>56</v>
      </c>
      <c r="BC22" s="24">
        <f>AW22+AX22</f>
        <v>0</v>
      </c>
      <c r="BD22" s="24">
        <f>G22/(100-BE22)*100</f>
        <v>0</v>
      </c>
      <c r="BE22" s="24">
        <v>0</v>
      </c>
      <c r="BF22" s="24">
        <f>22</f>
        <v>22</v>
      </c>
      <c r="BH22" s="24">
        <f>F22*AO22</f>
        <v>0</v>
      </c>
      <c r="BI22" s="24">
        <f>F22*AP22</f>
        <v>0</v>
      </c>
      <c r="BJ22" s="24">
        <f>F22*G22</f>
        <v>0</v>
      </c>
      <c r="BK22" s="24"/>
      <c r="BL22" s="24">
        <v>17</v>
      </c>
      <c r="BW22" s="24">
        <v>21</v>
      </c>
      <c r="BX22" s="4" t="s">
        <v>78</v>
      </c>
    </row>
    <row r="23" spans="1:76" x14ac:dyDescent="0.25">
      <c r="A23" s="27"/>
      <c r="C23" s="28" t="s">
        <v>80</v>
      </c>
      <c r="D23" s="28" t="s">
        <v>46</v>
      </c>
      <c r="F23" s="29">
        <v>7.44</v>
      </c>
      <c r="K23" s="30"/>
    </row>
    <row r="24" spans="1:76" x14ac:dyDescent="0.25">
      <c r="A24" s="31" t="s">
        <v>46</v>
      </c>
      <c r="B24" s="32" t="s">
        <v>81</v>
      </c>
      <c r="C24" s="81" t="s">
        <v>82</v>
      </c>
      <c r="D24" s="82"/>
      <c r="E24" s="33" t="s">
        <v>4</v>
      </c>
      <c r="F24" s="33" t="s">
        <v>4</v>
      </c>
      <c r="G24" s="33" t="s">
        <v>4</v>
      </c>
      <c r="H24" s="1">
        <f>SUM(H25:H25)</f>
        <v>0</v>
      </c>
      <c r="I24" s="1">
        <f>SUM(I25:I25)</f>
        <v>0</v>
      </c>
      <c r="J24" s="1">
        <f>SUM(J25:J25)</f>
        <v>0</v>
      </c>
      <c r="K24" s="34" t="s">
        <v>46</v>
      </c>
      <c r="AI24" s="10" t="s">
        <v>46</v>
      </c>
      <c r="AS24" s="1">
        <f>SUM(AJ25:AJ25)</f>
        <v>0</v>
      </c>
      <c r="AT24" s="1">
        <f>SUM(AK25:AK25)</f>
        <v>0</v>
      </c>
      <c r="AU24" s="1">
        <f>SUM(AL25:AL25)</f>
        <v>0</v>
      </c>
    </row>
    <row r="25" spans="1:76" x14ac:dyDescent="0.25">
      <c r="A25" s="2" t="s">
        <v>83</v>
      </c>
      <c r="B25" s="3" t="s">
        <v>84</v>
      </c>
      <c r="C25" s="72" t="s">
        <v>85</v>
      </c>
      <c r="D25" s="67"/>
      <c r="E25" s="3" t="s">
        <v>52</v>
      </c>
      <c r="F25" s="24">
        <v>2.7</v>
      </c>
      <c r="G25" s="24">
        <v>0</v>
      </c>
      <c r="H25" s="24">
        <f>F25*AO25</f>
        <v>0</v>
      </c>
      <c r="I25" s="24">
        <f>F25*AP25</f>
        <v>0</v>
      </c>
      <c r="J25" s="24">
        <f>F25*G25</f>
        <v>0</v>
      </c>
      <c r="K25" s="25" t="s">
        <v>53</v>
      </c>
      <c r="Z25" s="24">
        <f>IF(AQ25="5",BJ25,0)</f>
        <v>0</v>
      </c>
      <c r="AB25" s="24">
        <f>IF(AQ25="1",BH25,0)</f>
        <v>0</v>
      </c>
      <c r="AC25" s="24">
        <f>IF(AQ25="1",BI25,0)</f>
        <v>0</v>
      </c>
      <c r="AD25" s="24">
        <f>IF(AQ25="7",BH25,0)</f>
        <v>0</v>
      </c>
      <c r="AE25" s="24">
        <f>IF(AQ25="7",BI25,0)</f>
        <v>0</v>
      </c>
      <c r="AF25" s="24">
        <f>IF(AQ25="2",BH25,0)</f>
        <v>0</v>
      </c>
      <c r="AG25" s="24">
        <f>IF(AQ25="2",BI25,0)</f>
        <v>0</v>
      </c>
      <c r="AH25" s="24">
        <f>IF(AQ25="0",BJ25,0)</f>
        <v>0</v>
      </c>
      <c r="AI25" s="10" t="s">
        <v>46</v>
      </c>
      <c r="AJ25" s="24">
        <f>IF(AN25=0,J25,0)</f>
        <v>0</v>
      </c>
      <c r="AK25" s="24">
        <f>IF(AN25=12,J25,0)</f>
        <v>0</v>
      </c>
      <c r="AL25" s="24">
        <f>IF(AN25=21,J25,0)</f>
        <v>0</v>
      </c>
      <c r="AN25" s="24">
        <v>21</v>
      </c>
      <c r="AO25" s="24">
        <f>G25*0</f>
        <v>0</v>
      </c>
      <c r="AP25" s="24">
        <f>G25*(1-0)</f>
        <v>0</v>
      </c>
      <c r="AQ25" s="26" t="s">
        <v>49</v>
      </c>
      <c r="AV25" s="24">
        <f>AW25+AX25</f>
        <v>0</v>
      </c>
      <c r="AW25" s="24">
        <f>F25*AO25</f>
        <v>0</v>
      </c>
      <c r="AX25" s="24">
        <f>F25*AP25</f>
        <v>0</v>
      </c>
      <c r="AY25" s="26" t="s">
        <v>86</v>
      </c>
      <c r="AZ25" s="26" t="s">
        <v>55</v>
      </c>
      <c r="BA25" s="10" t="s">
        <v>56</v>
      </c>
      <c r="BC25" s="24">
        <f>AW25+AX25</f>
        <v>0</v>
      </c>
      <c r="BD25" s="24">
        <f>G25/(100-BE25)*100</f>
        <v>0</v>
      </c>
      <c r="BE25" s="24">
        <v>0</v>
      </c>
      <c r="BF25" s="24">
        <f>25</f>
        <v>25</v>
      </c>
      <c r="BH25" s="24">
        <f>F25*AO25</f>
        <v>0</v>
      </c>
      <c r="BI25" s="24">
        <f>F25*AP25</f>
        <v>0</v>
      </c>
      <c r="BJ25" s="24">
        <f>F25*G25</f>
        <v>0</v>
      </c>
      <c r="BK25" s="24"/>
      <c r="BL25" s="24">
        <v>19</v>
      </c>
      <c r="BW25" s="24">
        <v>21</v>
      </c>
      <c r="BX25" s="4" t="s">
        <v>85</v>
      </c>
    </row>
    <row r="26" spans="1:76" x14ac:dyDescent="0.25">
      <c r="A26" s="31" t="s">
        <v>46</v>
      </c>
      <c r="B26" s="32" t="s">
        <v>87</v>
      </c>
      <c r="C26" s="81" t="s">
        <v>88</v>
      </c>
      <c r="D26" s="82"/>
      <c r="E26" s="33" t="s">
        <v>4</v>
      </c>
      <c r="F26" s="33" t="s">
        <v>4</v>
      </c>
      <c r="G26" s="33" t="s">
        <v>4</v>
      </c>
      <c r="H26" s="1">
        <f>SUM(H27:H31)</f>
        <v>0</v>
      </c>
      <c r="I26" s="1">
        <f>SUM(I27:I31)</f>
        <v>0</v>
      </c>
      <c r="J26" s="1">
        <f>SUM(J27:J31)</f>
        <v>0</v>
      </c>
      <c r="K26" s="34" t="s">
        <v>46</v>
      </c>
      <c r="AI26" s="10" t="s">
        <v>46</v>
      </c>
      <c r="AS26" s="1">
        <f>SUM(AJ27:AJ31)</f>
        <v>0</v>
      </c>
      <c r="AT26" s="1">
        <f>SUM(AK27:AK31)</f>
        <v>0</v>
      </c>
      <c r="AU26" s="1">
        <f>SUM(AL27:AL31)</f>
        <v>0</v>
      </c>
    </row>
    <row r="27" spans="1:76" x14ac:dyDescent="0.25">
      <c r="A27" s="2" t="s">
        <v>89</v>
      </c>
      <c r="B27" s="3" t="s">
        <v>90</v>
      </c>
      <c r="C27" s="72" t="s">
        <v>91</v>
      </c>
      <c r="D27" s="67"/>
      <c r="E27" s="3" t="s">
        <v>92</v>
      </c>
      <c r="F27" s="24">
        <v>50.4</v>
      </c>
      <c r="G27" s="24">
        <v>0</v>
      </c>
      <c r="H27" s="24">
        <f>F27*AO27</f>
        <v>0</v>
      </c>
      <c r="I27" s="24">
        <f>F27*AP27</f>
        <v>0</v>
      </c>
      <c r="J27" s="24">
        <f>F27*G27</f>
        <v>0</v>
      </c>
      <c r="K27" s="25" t="s">
        <v>53</v>
      </c>
      <c r="Z27" s="24">
        <f>IF(AQ27="5",BJ27,0)</f>
        <v>0</v>
      </c>
      <c r="AB27" s="24">
        <f>IF(AQ27="1",BH27,0)</f>
        <v>0</v>
      </c>
      <c r="AC27" s="24">
        <f>IF(AQ27="1",BI27,0)</f>
        <v>0</v>
      </c>
      <c r="AD27" s="24">
        <f>IF(AQ27="7",BH27,0)</f>
        <v>0</v>
      </c>
      <c r="AE27" s="24">
        <f>IF(AQ27="7",BI27,0)</f>
        <v>0</v>
      </c>
      <c r="AF27" s="24">
        <f>IF(AQ27="2",BH27,0)</f>
        <v>0</v>
      </c>
      <c r="AG27" s="24">
        <f>IF(AQ27="2",BI27,0)</f>
        <v>0</v>
      </c>
      <c r="AH27" s="24">
        <f>IF(AQ27="0",BJ27,0)</f>
        <v>0</v>
      </c>
      <c r="AI27" s="10" t="s">
        <v>46</v>
      </c>
      <c r="AJ27" s="24">
        <f>IF(AN27=0,J27,0)</f>
        <v>0</v>
      </c>
      <c r="AK27" s="24">
        <f>IF(AN27=12,J27,0)</f>
        <v>0</v>
      </c>
      <c r="AL27" s="24">
        <f>IF(AN27=21,J27,0)</f>
        <v>0</v>
      </c>
      <c r="AN27" s="24">
        <v>21</v>
      </c>
      <c r="AO27" s="24">
        <f>G27*0.80702148</f>
        <v>0</v>
      </c>
      <c r="AP27" s="24">
        <f>G27*(1-0.80702148)</f>
        <v>0</v>
      </c>
      <c r="AQ27" s="26" t="s">
        <v>49</v>
      </c>
      <c r="AV27" s="24">
        <f>AW27+AX27</f>
        <v>0</v>
      </c>
      <c r="AW27" s="24">
        <f>F27*AO27</f>
        <v>0</v>
      </c>
      <c r="AX27" s="24">
        <f>F27*AP27</f>
        <v>0</v>
      </c>
      <c r="AY27" s="26" t="s">
        <v>93</v>
      </c>
      <c r="AZ27" s="26" t="s">
        <v>94</v>
      </c>
      <c r="BA27" s="10" t="s">
        <v>56</v>
      </c>
      <c r="BC27" s="24">
        <f>AW27+AX27</f>
        <v>0</v>
      </c>
      <c r="BD27" s="24">
        <f>G27/(100-BE27)*100</f>
        <v>0</v>
      </c>
      <c r="BE27" s="24">
        <v>0</v>
      </c>
      <c r="BF27" s="24">
        <f>27</f>
        <v>27</v>
      </c>
      <c r="BH27" s="24">
        <f>F27*AO27</f>
        <v>0</v>
      </c>
      <c r="BI27" s="24">
        <f>F27*AP27</f>
        <v>0</v>
      </c>
      <c r="BJ27" s="24">
        <f>F27*G27</f>
        <v>0</v>
      </c>
      <c r="BK27" s="24"/>
      <c r="BL27" s="24">
        <v>31</v>
      </c>
      <c r="BW27" s="24">
        <v>21</v>
      </c>
      <c r="BX27" s="4" t="s">
        <v>91</v>
      </c>
    </row>
    <row r="28" spans="1:76" x14ac:dyDescent="0.25">
      <c r="A28" s="27"/>
      <c r="C28" s="28" t="s">
        <v>95</v>
      </c>
      <c r="D28" s="28" t="s">
        <v>96</v>
      </c>
      <c r="F28" s="29">
        <v>34.56</v>
      </c>
      <c r="K28" s="30"/>
    </row>
    <row r="29" spans="1:76" x14ac:dyDescent="0.25">
      <c r="A29" s="27"/>
      <c r="C29" s="28" t="s">
        <v>97</v>
      </c>
      <c r="D29" s="28" t="s">
        <v>98</v>
      </c>
      <c r="F29" s="29">
        <v>14.04</v>
      </c>
      <c r="K29" s="30"/>
    </row>
    <row r="30" spans="1:76" x14ac:dyDescent="0.25">
      <c r="A30" s="27"/>
      <c r="C30" s="28" t="s">
        <v>99</v>
      </c>
      <c r="D30" s="28" t="s">
        <v>100</v>
      </c>
      <c r="F30" s="29">
        <v>1.8</v>
      </c>
      <c r="K30" s="30"/>
    </row>
    <row r="31" spans="1:76" x14ac:dyDescent="0.25">
      <c r="A31" s="2" t="s">
        <v>101</v>
      </c>
      <c r="B31" s="3" t="s">
        <v>102</v>
      </c>
      <c r="C31" s="72" t="s">
        <v>103</v>
      </c>
      <c r="D31" s="67"/>
      <c r="E31" s="3" t="s">
        <v>92</v>
      </c>
      <c r="F31" s="24">
        <v>124.23</v>
      </c>
      <c r="G31" s="24">
        <v>0</v>
      </c>
      <c r="H31" s="24">
        <f>F31*AO31</f>
        <v>0</v>
      </c>
      <c r="I31" s="24">
        <f>F31*AP31</f>
        <v>0</v>
      </c>
      <c r="J31" s="24">
        <f>F31*G31</f>
        <v>0</v>
      </c>
      <c r="K31" s="25" t="s">
        <v>53</v>
      </c>
      <c r="Z31" s="24">
        <f>IF(AQ31="5",BJ31,0)</f>
        <v>0</v>
      </c>
      <c r="AB31" s="24">
        <f>IF(AQ31="1",BH31,0)</f>
        <v>0</v>
      </c>
      <c r="AC31" s="24">
        <f>IF(AQ31="1",BI31,0)</f>
        <v>0</v>
      </c>
      <c r="AD31" s="24">
        <f>IF(AQ31="7",BH31,0)</f>
        <v>0</v>
      </c>
      <c r="AE31" s="24">
        <f>IF(AQ31="7",BI31,0)</f>
        <v>0</v>
      </c>
      <c r="AF31" s="24">
        <f>IF(AQ31="2",BH31,0)</f>
        <v>0</v>
      </c>
      <c r="AG31" s="24">
        <f>IF(AQ31="2",BI31,0)</f>
        <v>0</v>
      </c>
      <c r="AH31" s="24">
        <f>IF(AQ31="0",BJ31,0)</f>
        <v>0</v>
      </c>
      <c r="AI31" s="10" t="s">
        <v>46</v>
      </c>
      <c r="AJ31" s="24">
        <f>IF(AN31=0,J31,0)</f>
        <v>0</v>
      </c>
      <c r="AK31" s="24">
        <f>IF(AN31=12,J31,0)</f>
        <v>0</v>
      </c>
      <c r="AL31" s="24">
        <f>IF(AN31=21,J31,0)</f>
        <v>0</v>
      </c>
      <c r="AN31" s="24">
        <v>21</v>
      </c>
      <c r="AO31" s="24">
        <f>G31*0.868934993</f>
        <v>0</v>
      </c>
      <c r="AP31" s="24">
        <f>G31*(1-0.868934993)</f>
        <v>0</v>
      </c>
      <c r="AQ31" s="26" t="s">
        <v>49</v>
      </c>
      <c r="AV31" s="24">
        <f>AW31+AX31</f>
        <v>0</v>
      </c>
      <c r="AW31" s="24">
        <f>F31*AO31</f>
        <v>0</v>
      </c>
      <c r="AX31" s="24">
        <f>F31*AP31</f>
        <v>0</v>
      </c>
      <c r="AY31" s="26" t="s">
        <v>93</v>
      </c>
      <c r="AZ31" s="26" t="s">
        <v>94</v>
      </c>
      <c r="BA31" s="10" t="s">
        <v>56</v>
      </c>
      <c r="BC31" s="24">
        <f>AW31+AX31</f>
        <v>0</v>
      </c>
      <c r="BD31" s="24">
        <f>G31/(100-BE31)*100</f>
        <v>0</v>
      </c>
      <c r="BE31" s="24">
        <v>0</v>
      </c>
      <c r="BF31" s="24">
        <f>31</f>
        <v>31</v>
      </c>
      <c r="BH31" s="24">
        <f>F31*AO31</f>
        <v>0</v>
      </c>
      <c r="BI31" s="24">
        <f>F31*AP31</f>
        <v>0</v>
      </c>
      <c r="BJ31" s="24">
        <f>F31*G31</f>
        <v>0</v>
      </c>
      <c r="BK31" s="24"/>
      <c r="BL31" s="24">
        <v>31</v>
      </c>
      <c r="BW31" s="24">
        <v>21</v>
      </c>
      <c r="BX31" s="4" t="s">
        <v>103</v>
      </c>
    </row>
    <row r="32" spans="1:76" x14ac:dyDescent="0.25">
      <c r="A32" s="27"/>
      <c r="C32" s="28" t="s">
        <v>104</v>
      </c>
      <c r="D32" s="28" t="s">
        <v>105</v>
      </c>
      <c r="F32" s="29">
        <v>33.49</v>
      </c>
      <c r="K32" s="30"/>
    </row>
    <row r="33" spans="1:76" x14ac:dyDescent="0.25">
      <c r="A33" s="27"/>
      <c r="C33" s="28" t="s">
        <v>106</v>
      </c>
      <c r="D33" s="28" t="s">
        <v>107</v>
      </c>
      <c r="F33" s="29">
        <v>4.8</v>
      </c>
      <c r="K33" s="30"/>
    </row>
    <row r="34" spans="1:76" x14ac:dyDescent="0.25">
      <c r="A34" s="27"/>
      <c r="C34" s="28" t="s">
        <v>108</v>
      </c>
      <c r="D34" s="28" t="s">
        <v>109</v>
      </c>
      <c r="F34" s="29">
        <v>36.119999999999997</v>
      </c>
      <c r="K34" s="30"/>
    </row>
    <row r="35" spans="1:76" x14ac:dyDescent="0.25">
      <c r="A35" s="27"/>
      <c r="C35" s="28" t="s">
        <v>110</v>
      </c>
      <c r="D35" s="28" t="s">
        <v>111</v>
      </c>
      <c r="F35" s="29">
        <v>39.76</v>
      </c>
      <c r="K35" s="30"/>
    </row>
    <row r="36" spans="1:76" x14ac:dyDescent="0.25">
      <c r="A36" s="27"/>
      <c r="C36" s="28" t="s">
        <v>112</v>
      </c>
      <c r="D36" s="28" t="s">
        <v>113</v>
      </c>
      <c r="F36" s="29">
        <v>10.06</v>
      </c>
      <c r="K36" s="30"/>
    </row>
    <row r="37" spans="1:76" x14ac:dyDescent="0.25">
      <c r="A37" s="31" t="s">
        <v>46</v>
      </c>
      <c r="B37" s="32" t="s">
        <v>114</v>
      </c>
      <c r="C37" s="81" t="s">
        <v>115</v>
      </c>
      <c r="D37" s="82"/>
      <c r="E37" s="33" t="s">
        <v>4</v>
      </c>
      <c r="F37" s="33" t="s">
        <v>4</v>
      </c>
      <c r="G37" s="33" t="s">
        <v>4</v>
      </c>
      <c r="H37" s="1">
        <f>SUM(H38:H38)</f>
        <v>0</v>
      </c>
      <c r="I37" s="1">
        <f>SUM(I38:I38)</f>
        <v>0</v>
      </c>
      <c r="J37" s="1">
        <f>SUM(J38:J38)</f>
        <v>0</v>
      </c>
      <c r="K37" s="34" t="s">
        <v>46</v>
      </c>
      <c r="AI37" s="10" t="s">
        <v>46</v>
      </c>
      <c r="AS37" s="1">
        <f>SUM(AJ38:AJ38)</f>
        <v>0</v>
      </c>
      <c r="AT37" s="1">
        <f>SUM(AK38:AK38)</f>
        <v>0</v>
      </c>
      <c r="AU37" s="1">
        <f>SUM(AL38:AL38)</f>
        <v>0</v>
      </c>
    </row>
    <row r="38" spans="1:76" x14ac:dyDescent="0.25">
      <c r="A38" s="2" t="s">
        <v>116</v>
      </c>
      <c r="B38" s="3" t="s">
        <v>117</v>
      </c>
      <c r="C38" s="72" t="s">
        <v>118</v>
      </c>
      <c r="D38" s="67"/>
      <c r="E38" s="3" t="s">
        <v>92</v>
      </c>
      <c r="F38" s="24">
        <v>107.5</v>
      </c>
      <c r="G38" s="24">
        <v>0</v>
      </c>
      <c r="H38" s="24">
        <f>F38*AO38</f>
        <v>0</v>
      </c>
      <c r="I38" s="24">
        <f>F38*AP38</f>
        <v>0</v>
      </c>
      <c r="J38" s="24">
        <f>F38*G38</f>
        <v>0</v>
      </c>
      <c r="K38" s="25" t="s">
        <v>53</v>
      </c>
      <c r="Z38" s="24">
        <f>IF(AQ38="5",BJ38,0)</f>
        <v>0</v>
      </c>
      <c r="AB38" s="24">
        <f>IF(AQ38="1",BH38,0)</f>
        <v>0</v>
      </c>
      <c r="AC38" s="24">
        <f>IF(AQ38="1",BI38,0)</f>
        <v>0</v>
      </c>
      <c r="AD38" s="24">
        <f>IF(AQ38="7",BH38,0)</f>
        <v>0</v>
      </c>
      <c r="AE38" s="24">
        <f>IF(AQ38="7",BI38,0)</f>
        <v>0</v>
      </c>
      <c r="AF38" s="24">
        <f>IF(AQ38="2",BH38,0)</f>
        <v>0</v>
      </c>
      <c r="AG38" s="24">
        <f>IF(AQ38="2",BI38,0)</f>
        <v>0</v>
      </c>
      <c r="AH38" s="24">
        <f>IF(AQ38="0",BJ38,0)</f>
        <v>0</v>
      </c>
      <c r="AI38" s="10" t="s">
        <v>46</v>
      </c>
      <c r="AJ38" s="24">
        <f>IF(AN38=0,J38,0)</f>
        <v>0</v>
      </c>
      <c r="AK38" s="24">
        <f>IF(AN38=12,J38,0)</f>
        <v>0</v>
      </c>
      <c r="AL38" s="24">
        <f>IF(AN38=21,J38,0)</f>
        <v>0</v>
      </c>
      <c r="AN38" s="24">
        <v>21</v>
      </c>
      <c r="AO38" s="24">
        <f>G38*0.323292072</f>
        <v>0</v>
      </c>
      <c r="AP38" s="24">
        <f>G38*(1-0.323292072)</f>
        <v>0</v>
      </c>
      <c r="AQ38" s="26" t="s">
        <v>49</v>
      </c>
      <c r="AV38" s="24">
        <f>AW38+AX38</f>
        <v>0</v>
      </c>
      <c r="AW38" s="24">
        <f>F38*AO38</f>
        <v>0</v>
      </c>
      <c r="AX38" s="24">
        <f>F38*AP38</f>
        <v>0</v>
      </c>
      <c r="AY38" s="26" t="s">
        <v>119</v>
      </c>
      <c r="AZ38" s="26" t="s">
        <v>120</v>
      </c>
      <c r="BA38" s="10" t="s">
        <v>56</v>
      </c>
      <c r="BC38" s="24">
        <f>AW38+AX38</f>
        <v>0</v>
      </c>
      <c r="BD38" s="24">
        <f>G38/(100-BE38)*100</f>
        <v>0</v>
      </c>
      <c r="BE38" s="24">
        <v>0</v>
      </c>
      <c r="BF38" s="24">
        <f>38</f>
        <v>38</v>
      </c>
      <c r="BH38" s="24">
        <f>F38*AO38</f>
        <v>0</v>
      </c>
      <c r="BI38" s="24">
        <f>F38*AP38</f>
        <v>0</v>
      </c>
      <c r="BJ38" s="24">
        <f>F38*G38</f>
        <v>0</v>
      </c>
      <c r="BK38" s="24"/>
      <c r="BL38" s="24">
        <v>61</v>
      </c>
      <c r="BW38" s="24">
        <v>21</v>
      </c>
      <c r="BX38" s="4" t="s">
        <v>118</v>
      </c>
    </row>
    <row r="39" spans="1:76" x14ac:dyDescent="0.25">
      <c r="A39" s="27"/>
      <c r="C39" s="28" t="s">
        <v>121</v>
      </c>
      <c r="D39" s="28" t="s">
        <v>96</v>
      </c>
      <c r="F39" s="29">
        <v>51.84</v>
      </c>
      <c r="K39" s="30"/>
    </row>
    <row r="40" spans="1:76" x14ac:dyDescent="0.25">
      <c r="A40" s="27"/>
      <c r="C40" s="28" t="s">
        <v>122</v>
      </c>
      <c r="D40" s="28" t="s">
        <v>105</v>
      </c>
      <c r="F40" s="29">
        <v>35.020000000000003</v>
      </c>
      <c r="K40" s="30"/>
    </row>
    <row r="41" spans="1:76" x14ac:dyDescent="0.25">
      <c r="A41" s="27"/>
      <c r="C41" s="28" t="s">
        <v>106</v>
      </c>
      <c r="D41" s="28" t="s">
        <v>123</v>
      </c>
      <c r="F41" s="29">
        <v>4.8</v>
      </c>
      <c r="K41" s="30"/>
    </row>
    <row r="42" spans="1:76" x14ac:dyDescent="0.25">
      <c r="A42" s="27"/>
      <c r="C42" s="28" t="s">
        <v>97</v>
      </c>
      <c r="D42" s="28" t="s">
        <v>124</v>
      </c>
      <c r="F42" s="29">
        <v>14.04</v>
      </c>
      <c r="K42" s="30"/>
    </row>
    <row r="43" spans="1:76" x14ac:dyDescent="0.25">
      <c r="A43" s="27"/>
      <c r="C43" s="28" t="s">
        <v>99</v>
      </c>
      <c r="D43" s="28" t="s">
        <v>100</v>
      </c>
      <c r="F43" s="29">
        <v>1.8</v>
      </c>
      <c r="K43" s="30"/>
    </row>
    <row r="44" spans="1:76" x14ac:dyDescent="0.25">
      <c r="A44" s="31" t="s">
        <v>46</v>
      </c>
      <c r="B44" s="32" t="s">
        <v>125</v>
      </c>
      <c r="C44" s="81" t="s">
        <v>126</v>
      </c>
      <c r="D44" s="82"/>
      <c r="E44" s="33" t="s">
        <v>4</v>
      </c>
      <c r="F44" s="33" t="s">
        <v>4</v>
      </c>
      <c r="G44" s="33" t="s">
        <v>4</v>
      </c>
      <c r="H44" s="1">
        <f>SUM(H45:H87)</f>
        <v>0</v>
      </c>
      <c r="I44" s="1">
        <f>SUM(I45:I87)</f>
        <v>0</v>
      </c>
      <c r="J44" s="1">
        <f>SUM(J45:J87)</f>
        <v>0</v>
      </c>
      <c r="K44" s="34" t="s">
        <v>46</v>
      </c>
      <c r="AI44" s="10" t="s">
        <v>46</v>
      </c>
      <c r="AS44" s="1">
        <f>SUM(AJ45:AJ87)</f>
        <v>0</v>
      </c>
      <c r="AT44" s="1">
        <f>SUM(AK45:AK87)</f>
        <v>0</v>
      </c>
      <c r="AU44" s="1">
        <f>SUM(AL45:AL87)</f>
        <v>0</v>
      </c>
    </row>
    <row r="45" spans="1:76" x14ac:dyDescent="0.25">
      <c r="A45" s="2" t="s">
        <v>127</v>
      </c>
      <c r="B45" s="3" t="s">
        <v>128</v>
      </c>
      <c r="C45" s="72" t="s">
        <v>129</v>
      </c>
      <c r="D45" s="67"/>
      <c r="E45" s="3" t="s">
        <v>92</v>
      </c>
      <c r="F45" s="24">
        <v>1398</v>
      </c>
      <c r="G45" s="24">
        <v>0</v>
      </c>
      <c r="H45" s="24">
        <f>F45*AO45</f>
        <v>0</v>
      </c>
      <c r="I45" s="24">
        <f>F45*AP45</f>
        <v>0</v>
      </c>
      <c r="J45" s="24">
        <f>F45*G45</f>
        <v>0</v>
      </c>
      <c r="K45" s="25" t="s">
        <v>53</v>
      </c>
      <c r="Z45" s="24">
        <f>IF(AQ45="5",BJ45,0)</f>
        <v>0</v>
      </c>
      <c r="AB45" s="24">
        <f>IF(AQ45="1",BH45,0)</f>
        <v>0</v>
      </c>
      <c r="AC45" s="24">
        <f>IF(AQ45="1",BI45,0)</f>
        <v>0</v>
      </c>
      <c r="AD45" s="24">
        <f>IF(AQ45="7",BH45,0)</f>
        <v>0</v>
      </c>
      <c r="AE45" s="24">
        <f>IF(AQ45="7",BI45,0)</f>
        <v>0</v>
      </c>
      <c r="AF45" s="24">
        <f>IF(AQ45="2",BH45,0)</f>
        <v>0</v>
      </c>
      <c r="AG45" s="24">
        <f>IF(AQ45="2",BI45,0)</f>
        <v>0</v>
      </c>
      <c r="AH45" s="24">
        <f>IF(AQ45="0",BJ45,0)</f>
        <v>0</v>
      </c>
      <c r="AI45" s="10" t="s">
        <v>46</v>
      </c>
      <c r="AJ45" s="24">
        <f>IF(AN45=0,J45,0)</f>
        <v>0</v>
      </c>
      <c r="AK45" s="24">
        <f>IF(AN45=12,J45,0)</f>
        <v>0</v>
      </c>
      <c r="AL45" s="24">
        <f>IF(AN45=21,J45,0)</f>
        <v>0</v>
      </c>
      <c r="AN45" s="24">
        <v>21</v>
      </c>
      <c r="AO45" s="24">
        <f>G45*0.16678733</f>
        <v>0</v>
      </c>
      <c r="AP45" s="24">
        <f>G45*(1-0.16678733)</f>
        <v>0</v>
      </c>
      <c r="AQ45" s="26" t="s">
        <v>49</v>
      </c>
      <c r="AV45" s="24">
        <f>AW45+AX45</f>
        <v>0</v>
      </c>
      <c r="AW45" s="24">
        <f>F45*AO45</f>
        <v>0</v>
      </c>
      <c r="AX45" s="24">
        <f>F45*AP45</f>
        <v>0</v>
      </c>
      <c r="AY45" s="26" t="s">
        <v>130</v>
      </c>
      <c r="AZ45" s="26" t="s">
        <v>120</v>
      </c>
      <c r="BA45" s="10" t="s">
        <v>56</v>
      </c>
      <c r="BC45" s="24">
        <f>AW45+AX45</f>
        <v>0</v>
      </c>
      <c r="BD45" s="24">
        <f>G45/(100-BE45)*100</f>
        <v>0</v>
      </c>
      <c r="BE45" s="24">
        <v>0</v>
      </c>
      <c r="BF45" s="24">
        <f>45</f>
        <v>45</v>
      </c>
      <c r="BH45" s="24">
        <f>F45*AO45</f>
        <v>0</v>
      </c>
      <c r="BI45" s="24">
        <f>F45*AP45</f>
        <v>0</v>
      </c>
      <c r="BJ45" s="24">
        <f>F45*G45</f>
        <v>0</v>
      </c>
      <c r="BK45" s="24"/>
      <c r="BL45" s="24">
        <v>62</v>
      </c>
      <c r="BW45" s="24">
        <v>21</v>
      </c>
      <c r="BX45" s="4" t="s">
        <v>129</v>
      </c>
    </row>
    <row r="46" spans="1:76" x14ac:dyDescent="0.25">
      <c r="A46" s="27"/>
      <c r="C46" s="28" t="s">
        <v>131</v>
      </c>
      <c r="D46" s="28" t="s">
        <v>132</v>
      </c>
      <c r="F46" s="29">
        <v>1398</v>
      </c>
      <c r="K46" s="30"/>
    </row>
    <row r="47" spans="1:76" x14ac:dyDescent="0.25">
      <c r="A47" s="2" t="s">
        <v>133</v>
      </c>
      <c r="B47" s="3" t="s">
        <v>134</v>
      </c>
      <c r="C47" s="72" t="s">
        <v>135</v>
      </c>
      <c r="D47" s="67"/>
      <c r="E47" s="3" t="s">
        <v>52</v>
      </c>
      <c r="F47" s="24">
        <v>46.13</v>
      </c>
      <c r="G47" s="24">
        <v>0</v>
      </c>
      <c r="H47" s="24">
        <f>F47*AO47</f>
        <v>0</v>
      </c>
      <c r="I47" s="24">
        <f>F47*AP47</f>
        <v>0</v>
      </c>
      <c r="J47" s="24">
        <f>F47*G47</f>
        <v>0</v>
      </c>
      <c r="K47" s="25" t="s">
        <v>53</v>
      </c>
      <c r="Z47" s="24">
        <f>IF(AQ47="5",BJ47,0)</f>
        <v>0</v>
      </c>
      <c r="AB47" s="24">
        <f>IF(AQ47="1",BH47,0)</f>
        <v>0</v>
      </c>
      <c r="AC47" s="24">
        <f>IF(AQ47="1",BI47,0)</f>
        <v>0</v>
      </c>
      <c r="AD47" s="24">
        <f>IF(AQ47="7",BH47,0)</f>
        <v>0</v>
      </c>
      <c r="AE47" s="24">
        <f>IF(AQ47="7",BI47,0)</f>
        <v>0</v>
      </c>
      <c r="AF47" s="24">
        <f>IF(AQ47="2",BH47,0)</f>
        <v>0</v>
      </c>
      <c r="AG47" s="24">
        <f>IF(AQ47="2",BI47,0)</f>
        <v>0</v>
      </c>
      <c r="AH47" s="24">
        <f>IF(AQ47="0",BJ47,0)</f>
        <v>0</v>
      </c>
      <c r="AI47" s="10" t="s">
        <v>46</v>
      </c>
      <c r="AJ47" s="24">
        <f>IF(AN47=0,J47,0)</f>
        <v>0</v>
      </c>
      <c r="AK47" s="24">
        <f>IF(AN47=12,J47,0)</f>
        <v>0</v>
      </c>
      <c r="AL47" s="24">
        <f>IF(AN47=21,J47,0)</f>
        <v>0</v>
      </c>
      <c r="AN47" s="24">
        <v>21</v>
      </c>
      <c r="AO47" s="24">
        <f>G47*1</f>
        <v>0</v>
      </c>
      <c r="AP47" s="24">
        <f>G47*(1-1)</f>
        <v>0</v>
      </c>
      <c r="AQ47" s="26" t="s">
        <v>49</v>
      </c>
      <c r="AV47" s="24">
        <f>AW47+AX47</f>
        <v>0</v>
      </c>
      <c r="AW47" s="24">
        <f>F47*AO47</f>
        <v>0</v>
      </c>
      <c r="AX47" s="24">
        <f>F47*AP47</f>
        <v>0</v>
      </c>
      <c r="AY47" s="26" t="s">
        <v>130</v>
      </c>
      <c r="AZ47" s="26" t="s">
        <v>120</v>
      </c>
      <c r="BA47" s="10" t="s">
        <v>56</v>
      </c>
      <c r="BC47" s="24">
        <f>AW47+AX47</f>
        <v>0</v>
      </c>
      <c r="BD47" s="24">
        <f>G47/(100-BE47)*100</f>
        <v>0</v>
      </c>
      <c r="BE47" s="24">
        <v>0</v>
      </c>
      <c r="BF47" s="24">
        <f>47</f>
        <v>47</v>
      </c>
      <c r="BH47" s="24">
        <f>F47*AO47</f>
        <v>0</v>
      </c>
      <c r="BI47" s="24">
        <f>F47*AP47</f>
        <v>0</v>
      </c>
      <c r="BJ47" s="24">
        <f>F47*G47</f>
        <v>0</v>
      </c>
      <c r="BK47" s="24"/>
      <c r="BL47" s="24">
        <v>62</v>
      </c>
      <c r="BW47" s="24">
        <v>21</v>
      </c>
      <c r="BX47" s="4" t="s">
        <v>135</v>
      </c>
    </row>
    <row r="48" spans="1:76" x14ac:dyDescent="0.25">
      <c r="A48" s="27"/>
      <c r="C48" s="28" t="s">
        <v>136</v>
      </c>
      <c r="D48" s="28" t="s">
        <v>46</v>
      </c>
      <c r="F48" s="29">
        <v>41.94</v>
      </c>
      <c r="K48" s="30"/>
    </row>
    <row r="49" spans="1:76" x14ac:dyDescent="0.25">
      <c r="A49" s="27"/>
      <c r="C49" s="28" t="s">
        <v>137</v>
      </c>
      <c r="D49" s="28" t="s">
        <v>46</v>
      </c>
      <c r="F49" s="29">
        <v>4.1900000000000004</v>
      </c>
      <c r="K49" s="30"/>
    </row>
    <row r="50" spans="1:76" x14ac:dyDescent="0.25">
      <c r="A50" s="2" t="s">
        <v>138</v>
      </c>
      <c r="B50" s="3" t="s">
        <v>139</v>
      </c>
      <c r="C50" s="72" t="s">
        <v>140</v>
      </c>
      <c r="D50" s="67"/>
      <c r="E50" s="3" t="s">
        <v>141</v>
      </c>
      <c r="F50" s="24">
        <v>6990</v>
      </c>
      <c r="G50" s="24">
        <v>0</v>
      </c>
      <c r="H50" s="24">
        <f>F50*AO50</f>
        <v>0</v>
      </c>
      <c r="I50" s="24">
        <f>F50*AP50</f>
        <v>0</v>
      </c>
      <c r="J50" s="24">
        <f>F50*G50</f>
        <v>0</v>
      </c>
      <c r="K50" s="25" t="s">
        <v>53</v>
      </c>
      <c r="Z50" s="24">
        <f>IF(AQ50="5",BJ50,0)</f>
        <v>0</v>
      </c>
      <c r="AB50" s="24">
        <f>IF(AQ50="1",BH50,0)</f>
        <v>0</v>
      </c>
      <c r="AC50" s="24">
        <f>IF(AQ50="1",BI50,0)</f>
        <v>0</v>
      </c>
      <c r="AD50" s="24">
        <f>IF(AQ50="7",BH50,0)</f>
        <v>0</v>
      </c>
      <c r="AE50" s="24">
        <f>IF(AQ50="7",BI50,0)</f>
        <v>0</v>
      </c>
      <c r="AF50" s="24">
        <f>IF(AQ50="2",BH50,0)</f>
        <v>0</v>
      </c>
      <c r="AG50" s="24">
        <f>IF(AQ50="2",BI50,0)</f>
        <v>0</v>
      </c>
      <c r="AH50" s="24">
        <f>IF(AQ50="0",BJ50,0)</f>
        <v>0</v>
      </c>
      <c r="AI50" s="10" t="s">
        <v>46</v>
      </c>
      <c r="AJ50" s="24">
        <f>IF(AN50=0,J50,0)</f>
        <v>0</v>
      </c>
      <c r="AK50" s="24">
        <f>IF(AN50=12,J50,0)</f>
        <v>0</v>
      </c>
      <c r="AL50" s="24">
        <f>IF(AN50=21,J50,0)</f>
        <v>0</v>
      </c>
      <c r="AN50" s="24">
        <v>21</v>
      </c>
      <c r="AO50" s="24">
        <f>G50*1</f>
        <v>0</v>
      </c>
      <c r="AP50" s="24">
        <f>G50*(1-1)</f>
        <v>0</v>
      </c>
      <c r="AQ50" s="26" t="s">
        <v>49</v>
      </c>
      <c r="AV50" s="24">
        <f>AW50+AX50</f>
        <v>0</v>
      </c>
      <c r="AW50" s="24">
        <f>F50*AO50</f>
        <v>0</v>
      </c>
      <c r="AX50" s="24">
        <f>F50*AP50</f>
        <v>0</v>
      </c>
      <c r="AY50" s="26" t="s">
        <v>130</v>
      </c>
      <c r="AZ50" s="26" t="s">
        <v>120</v>
      </c>
      <c r="BA50" s="10" t="s">
        <v>56</v>
      </c>
      <c r="BC50" s="24">
        <f>AW50+AX50</f>
        <v>0</v>
      </c>
      <c r="BD50" s="24">
        <f>G50/(100-BE50)*100</f>
        <v>0</v>
      </c>
      <c r="BE50" s="24">
        <v>0</v>
      </c>
      <c r="BF50" s="24">
        <f>50</f>
        <v>50</v>
      </c>
      <c r="BH50" s="24">
        <f>F50*AO50</f>
        <v>0</v>
      </c>
      <c r="BI50" s="24">
        <f>F50*AP50</f>
        <v>0</v>
      </c>
      <c r="BJ50" s="24">
        <f>F50*G50</f>
        <v>0</v>
      </c>
      <c r="BK50" s="24"/>
      <c r="BL50" s="24">
        <v>62</v>
      </c>
      <c r="BW50" s="24">
        <v>21</v>
      </c>
      <c r="BX50" s="4" t="s">
        <v>140</v>
      </c>
    </row>
    <row r="51" spans="1:76" x14ac:dyDescent="0.25">
      <c r="A51" s="27"/>
      <c r="C51" s="28" t="s">
        <v>142</v>
      </c>
      <c r="D51" s="28" t="s">
        <v>46</v>
      </c>
      <c r="F51" s="29">
        <v>6990</v>
      </c>
      <c r="K51" s="30"/>
    </row>
    <row r="52" spans="1:76" ht="25.5" x14ac:dyDescent="0.25">
      <c r="A52" s="2" t="s">
        <v>47</v>
      </c>
      <c r="B52" s="3" t="s">
        <v>143</v>
      </c>
      <c r="C52" s="72" t="s">
        <v>144</v>
      </c>
      <c r="D52" s="67"/>
      <c r="E52" s="3" t="s">
        <v>145</v>
      </c>
      <c r="F52" s="24">
        <v>74.72</v>
      </c>
      <c r="G52" s="24">
        <v>0</v>
      </c>
      <c r="H52" s="24">
        <f>F52*AO52</f>
        <v>0</v>
      </c>
      <c r="I52" s="24">
        <f>F52*AP52</f>
        <v>0</v>
      </c>
      <c r="J52" s="24">
        <f>F52*G52</f>
        <v>0</v>
      </c>
      <c r="K52" s="25" t="s">
        <v>53</v>
      </c>
      <c r="Z52" s="24">
        <f>IF(AQ52="5",BJ52,0)</f>
        <v>0</v>
      </c>
      <c r="AB52" s="24">
        <f>IF(AQ52="1",BH52,0)</f>
        <v>0</v>
      </c>
      <c r="AC52" s="24">
        <f>IF(AQ52="1",BI52,0)</f>
        <v>0</v>
      </c>
      <c r="AD52" s="24">
        <f>IF(AQ52="7",BH52,0)</f>
        <v>0</v>
      </c>
      <c r="AE52" s="24">
        <f>IF(AQ52="7",BI52,0)</f>
        <v>0</v>
      </c>
      <c r="AF52" s="24">
        <f>IF(AQ52="2",BH52,0)</f>
        <v>0</v>
      </c>
      <c r="AG52" s="24">
        <f>IF(AQ52="2",BI52,0)</f>
        <v>0</v>
      </c>
      <c r="AH52" s="24">
        <f>IF(AQ52="0",BJ52,0)</f>
        <v>0</v>
      </c>
      <c r="AI52" s="10" t="s">
        <v>46</v>
      </c>
      <c r="AJ52" s="24">
        <f>IF(AN52=0,J52,0)</f>
        <v>0</v>
      </c>
      <c r="AK52" s="24">
        <f>IF(AN52=12,J52,0)</f>
        <v>0</v>
      </c>
      <c r="AL52" s="24">
        <f>IF(AN52=21,J52,0)</f>
        <v>0</v>
      </c>
      <c r="AN52" s="24">
        <v>21</v>
      </c>
      <c r="AO52" s="24">
        <f>G52*0.569088913</f>
        <v>0</v>
      </c>
      <c r="AP52" s="24">
        <f>G52*(1-0.569088913)</f>
        <v>0</v>
      </c>
      <c r="AQ52" s="26" t="s">
        <v>49</v>
      </c>
      <c r="AV52" s="24">
        <f>AW52+AX52</f>
        <v>0</v>
      </c>
      <c r="AW52" s="24">
        <f>F52*AO52</f>
        <v>0</v>
      </c>
      <c r="AX52" s="24">
        <f>F52*AP52</f>
        <v>0</v>
      </c>
      <c r="AY52" s="26" t="s">
        <v>130</v>
      </c>
      <c r="AZ52" s="26" t="s">
        <v>120</v>
      </c>
      <c r="BA52" s="10" t="s">
        <v>56</v>
      </c>
      <c r="BC52" s="24">
        <f>AW52+AX52</f>
        <v>0</v>
      </c>
      <c r="BD52" s="24">
        <f>G52/(100-BE52)*100</f>
        <v>0</v>
      </c>
      <c r="BE52" s="24">
        <v>0</v>
      </c>
      <c r="BF52" s="24">
        <f>52</f>
        <v>52</v>
      </c>
      <c r="BH52" s="24">
        <f>F52*AO52</f>
        <v>0</v>
      </c>
      <c r="BI52" s="24">
        <f>F52*AP52</f>
        <v>0</v>
      </c>
      <c r="BJ52" s="24">
        <f>F52*G52</f>
        <v>0</v>
      </c>
      <c r="BK52" s="24"/>
      <c r="BL52" s="24">
        <v>62</v>
      </c>
      <c r="BW52" s="24">
        <v>21</v>
      </c>
      <c r="BX52" s="4" t="s">
        <v>144</v>
      </c>
    </row>
    <row r="53" spans="1:76" x14ac:dyDescent="0.25">
      <c r="A53" s="27"/>
      <c r="C53" s="28" t="s">
        <v>146</v>
      </c>
      <c r="D53" s="28" t="s">
        <v>147</v>
      </c>
      <c r="F53" s="29">
        <v>35.56</v>
      </c>
      <c r="K53" s="30"/>
    </row>
    <row r="54" spans="1:76" x14ac:dyDescent="0.25">
      <c r="A54" s="27"/>
      <c r="C54" s="28" t="s">
        <v>148</v>
      </c>
      <c r="D54" s="28" t="s">
        <v>149</v>
      </c>
      <c r="F54" s="29">
        <v>24.96</v>
      </c>
      <c r="K54" s="30"/>
    </row>
    <row r="55" spans="1:76" x14ac:dyDescent="0.25">
      <c r="A55" s="27"/>
      <c r="C55" s="28" t="s">
        <v>150</v>
      </c>
      <c r="D55" s="28" t="s">
        <v>151</v>
      </c>
      <c r="F55" s="29">
        <v>14.2</v>
      </c>
      <c r="K55" s="30"/>
    </row>
    <row r="56" spans="1:76" x14ac:dyDescent="0.25">
      <c r="A56" s="2" t="s">
        <v>152</v>
      </c>
      <c r="B56" s="3" t="s">
        <v>153</v>
      </c>
      <c r="C56" s="72" t="s">
        <v>154</v>
      </c>
      <c r="D56" s="67"/>
      <c r="E56" s="3" t="s">
        <v>92</v>
      </c>
      <c r="F56" s="24">
        <v>2329.8200000000002</v>
      </c>
      <c r="G56" s="24">
        <v>0</v>
      </c>
      <c r="H56" s="24">
        <f>F56*AO56</f>
        <v>0</v>
      </c>
      <c r="I56" s="24">
        <f>F56*AP56</f>
        <v>0</v>
      </c>
      <c r="J56" s="24">
        <f>F56*G56</f>
        <v>0</v>
      </c>
      <c r="K56" s="25" t="s">
        <v>53</v>
      </c>
      <c r="Z56" s="24">
        <f>IF(AQ56="5",BJ56,0)</f>
        <v>0</v>
      </c>
      <c r="AB56" s="24">
        <f>IF(AQ56="1",BH56,0)</f>
        <v>0</v>
      </c>
      <c r="AC56" s="24">
        <f>IF(AQ56="1",BI56,0)</f>
        <v>0</v>
      </c>
      <c r="AD56" s="24">
        <f>IF(AQ56="7",BH56,0)</f>
        <v>0</v>
      </c>
      <c r="AE56" s="24">
        <f>IF(AQ56="7",BI56,0)</f>
        <v>0</v>
      </c>
      <c r="AF56" s="24">
        <f>IF(AQ56="2",BH56,0)</f>
        <v>0</v>
      </c>
      <c r="AG56" s="24">
        <f>IF(AQ56="2",BI56,0)</f>
        <v>0</v>
      </c>
      <c r="AH56" s="24">
        <f>IF(AQ56="0",BJ56,0)</f>
        <v>0</v>
      </c>
      <c r="AI56" s="10" t="s">
        <v>46</v>
      </c>
      <c r="AJ56" s="24">
        <f>IF(AN56=0,J56,0)</f>
        <v>0</v>
      </c>
      <c r="AK56" s="24">
        <f>IF(AN56=12,J56,0)</f>
        <v>0</v>
      </c>
      <c r="AL56" s="24">
        <f>IF(AN56=21,J56,0)</f>
        <v>0</v>
      </c>
      <c r="AN56" s="24">
        <v>21</v>
      </c>
      <c r="AO56" s="24">
        <f>G56*0.555422023</f>
        <v>0</v>
      </c>
      <c r="AP56" s="24">
        <f>G56*(1-0.555422023)</f>
        <v>0</v>
      </c>
      <c r="AQ56" s="26" t="s">
        <v>49</v>
      </c>
      <c r="AV56" s="24">
        <f>AW56+AX56</f>
        <v>0</v>
      </c>
      <c r="AW56" s="24">
        <f>F56*AO56</f>
        <v>0</v>
      </c>
      <c r="AX56" s="24">
        <f>F56*AP56</f>
        <v>0</v>
      </c>
      <c r="AY56" s="26" t="s">
        <v>130</v>
      </c>
      <c r="AZ56" s="26" t="s">
        <v>120</v>
      </c>
      <c r="BA56" s="10" t="s">
        <v>56</v>
      </c>
      <c r="BC56" s="24">
        <f>AW56+AX56</f>
        <v>0</v>
      </c>
      <c r="BD56" s="24">
        <f>G56/(100-BE56)*100</f>
        <v>0</v>
      </c>
      <c r="BE56" s="24">
        <v>0</v>
      </c>
      <c r="BF56" s="24">
        <f>56</f>
        <v>56</v>
      </c>
      <c r="BH56" s="24">
        <f>F56*AO56</f>
        <v>0</v>
      </c>
      <c r="BI56" s="24">
        <f>F56*AP56</f>
        <v>0</v>
      </c>
      <c r="BJ56" s="24">
        <f>F56*G56</f>
        <v>0</v>
      </c>
      <c r="BK56" s="24"/>
      <c r="BL56" s="24">
        <v>62</v>
      </c>
      <c r="BW56" s="24">
        <v>21</v>
      </c>
      <c r="BX56" s="4" t="s">
        <v>154</v>
      </c>
    </row>
    <row r="57" spans="1:76" x14ac:dyDescent="0.25">
      <c r="A57" s="27"/>
      <c r="C57" s="28" t="s">
        <v>155</v>
      </c>
      <c r="D57" s="28" t="s">
        <v>156</v>
      </c>
      <c r="F57" s="29">
        <v>308.52999999999997</v>
      </c>
      <c r="K57" s="30"/>
    </row>
    <row r="58" spans="1:76" x14ac:dyDescent="0.25">
      <c r="A58" s="27"/>
      <c r="C58" s="28" t="s">
        <v>157</v>
      </c>
      <c r="D58" s="28" t="s">
        <v>158</v>
      </c>
      <c r="F58" s="29">
        <v>427.48</v>
      </c>
      <c r="K58" s="30"/>
    </row>
    <row r="59" spans="1:76" x14ac:dyDescent="0.25">
      <c r="A59" s="27"/>
      <c r="C59" s="28" t="s">
        <v>159</v>
      </c>
      <c r="D59" s="28" t="s">
        <v>158</v>
      </c>
      <c r="F59" s="29">
        <v>438.06</v>
      </c>
      <c r="K59" s="30"/>
    </row>
    <row r="60" spans="1:76" x14ac:dyDescent="0.25">
      <c r="A60" s="27"/>
      <c r="C60" s="28" t="s">
        <v>160</v>
      </c>
      <c r="D60" s="28" t="s">
        <v>161</v>
      </c>
      <c r="F60" s="29">
        <v>849.35</v>
      </c>
      <c r="K60" s="30"/>
    </row>
    <row r="61" spans="1:76" x14ac:dyDescent="0.25">
      <c r="A61" s="27"/>
      <c r="C61" s="28" t="s">
        <v>162</v>
      </c>
      <c r="D61" s="28" t="s">
        <v>161</v>
      </c>
      <c r="F61" s="29">
        <v>508.28</v>
      </c>
      <c r="K61" s="30"/>
    </row>
    <row r="62" spans="1:76" x14ac:dyDescent="0.25">
      <c r="A62" s="27"/>
      <c r="C62" s="28" t="s">
        <v>163</v>
      </c>
      <c r="D62" s="28" t="s">
        <v>164</v>
      </c>
      <c r="F62" s="29">
        <v>6.24</v>
      </c>
      <c r="K62" s="30"/>
    </row>
    <row r="63" spans="1:76" x14ac:dyDescent="0.25">
      <c r="A63" s="27"/>
      <c r="C63" s="28" t="s">
        <v>165</v>
      </c>
      <c r="D63" s="28" t="s">
        <v>166</v>
      </c>
      <c r="F63" s="29">
        <v>455.11</v>
      </c>
      <c r="K63" s="30"/>
    </row>
    <row r="64" spans="1:76" x14ac:dyDescent="0.25">
      <c r="A64" s="27"/>
      <c r="C64" s="28" t="s">
        <v>167</v>
      </c>
      <c r="D64" s="28" t="s">
        <v>168</v>
      </c>
      <c r="F64" s="29">
        <v>-219.48</v>
      </c>
      <c r="K64" s="30"/>
    </row>
    <row r="65" spans="1:76" x14ac:dyDescent="0.25">
      <c r="A65" s="27"/>
      <c r="C65" s="28" t="s">
        <v>169</v>
      </c>
      <c r="D65" s="28" t="s">
        <v>170</v>
      </c>
      <c r="F65" s="29">
        <v>-217.44</v>
      </c>
      <c r="K65" s="30"/>
    </row>
    <row r="66" spans="1:76" x14ac:dyDescent="0.25">
      <c r="A66" s="27"/>
      <c r="C66" s="28" t="s">
        <v>171</v>
      </c>
      <c r="D66" s="28" t="s">
        <v>172</v>
      </c>
      <c r="F66" s="29">
        <v>-48.62</v>
      </c>
      <c r="K66" s="30"/>
    </row>
    <row r="67" spans="1:76" x14ac:dyDescent="0.25">
      <c r="A67" s="27"/>
      <c r="C67" s="28" t="s">
        <v>173</v>
      </c>
      <c r="D67" s="28" t="s">
        <v>174</v>
      </c>
      <c r="F67" s="29">
        <v>-110.17</v>
      </c>
      <c r="K67" s="30"/>
    </row>
    <row r="68" spans="1:76" x14ac:dyDescent="0.25">
      <c r="A68" s="27"/>
      <c r="C68" s="28" t="s">
        <v>175</v>
      </c>
      <c r="D68" s="28" t="s">
        <v>176</v>
      </c>
      <c r="F68" s="29">
        <v>-16.600000000000001</v>
      </c>
      <c r="K68" s="30"/>
    </row>
    <row r="69" spans="1:76" x14ac:dyDescent="0.25">
      <c r="A69" s="27"/>
      <c r="C69" s="28" t="s">
        <v>177</v>
      </c>
      <c r="D69" s="28" t="s">
        <v>178</v>
      </c>
      <c r="F69" s="29">
        <v>-50.92</v>
      </c>
      <c r="K69" s="30"/>
    </row>
    <row r="70" spans="1:76" x14ac:dyDescent="0.25">
      <c r="A70" s="2" t="s">
        <v>179</v>
      </c>
      <c r="B70" s="3" t="s">
        <v>180</v>
      </c>
      <c r="C70" s="72" t="s">
        <v>181</v>
      </c>
      <c r="D70" s="67"/>
      <c r="E70" s="3" t="s">
        <v>92</v>
      </c>
      <c r="F70" s="24">
        <v>157.22</v>
      </c>
      <c r="G70" s="24">
        <v>0</v>
      </c>
      <c r="H70" s="24">
        <f>F70*AO70</f>
        <v>0</v>
      </c>
      <c r="I70" s="24">
        <f>F70*AP70</f>
        <v>0</v>
      </c>
      <c r="J70" s="24">
        <f>F70*G70</f>
        <v>0</v>
      </c>
      <c r="K70" s="25" t="s">
        <v>53</v>
      </c>
      <c r="Z70" s="24">
        <f>IF(AQ70="5",BJ70,0)</f>
        <v>0</v>
      </c>
      <c r="AB70" s="24">
        <f>IF(AQ70="1",BH70,0)</f>
        <v>0</v>
      </c>
      <c r="AC70" s="24">
        <f>IF(AQ70="1",BI70,0)</f>
        <v>0</v>
      </c>
      <c r="AD70" s="24">
        <f>IF(AQ70="7",BH70,0)</f>
        <v>0</v>
      </c>
      <c r="AE70" s="24">
        <f>IF(AQ70="7",BI70,0)</f>
        <v>0</v>
      </c>
      <c r="AF70" s="24">
        <f>IF(AQ70="2",BH70,0)</f>
        <v>0</v>
      </c>
      <c r="AG70" s="24">
        <f>IF(AQ70="2",BI70,0)</f>
        <v>0</v>
      </c>
      <c r="AH70" s="24">
        <f>IF(AQ70="0",BJ70,0)</f>
        <v>0</v>
      </c>
      <c r="AI70" s="10" t="s">
        <v>46</v>
      </c>
      <c r="AJ70" s="24">
        <f>IF(AN70=0,J70,0)</f>
        <v>0</v>
      </c>
      <c r="AK70" s="24">
        <f>IF(AN70=12,J70,0)</f>
        <v>0</v>
      </c>
      <c r="AL70" s="24">
        <f>IF(AN70=21,J70,0)</f>
        <v>0</v>
      </c>
      <c r="AN70" s="24">
        <v>21</v>
      </c>
      <c r="AO70" s="24">
        <f>G70*0.296112186</f>
        <v>0</v>
      </c>
      <c r="AP70" s="24">
        <f>G70*(1-0.296112186)</f>
        <v>0</v>
      </c>
      <c r="AQ70" s="26" t="s">
        <v>49</v>
      </c>
      <c r="AV70" s="24">
        <f>AW70+AX70</f>
        <v>0</v>
      </c>
      <c r="AW70" s="24">
        <f>F70*AO70</f>
        <v>0</v>
      </c>
      <c r="AX70" s="24">
        <f>F70*AP70</f>
        <v>0</v>
      </c>
      <c r="AY70" s="26" t="s">
        <v>130</v>
      </c>
      <c r="AZ70" s="26" t="s">
        <v>120</v>
      </c>
      <c r="BA70" s="10" t="s">
        <v>56</v>
      </c>
      <c r="BC70" s="24">
        <f>AW70+AX70</f>
        <v>0</v>
      </c>
      <c r="BD70" s="24">
        <f>G70/(100-BE70)*100</f>
        <v>0</v>
      </c>
      <c r="BE70" s="24">
        <v>0</v>
      </c>
      <c r="BF70" s="24">
        <f>70</f>
        <v>70</v>
      </c>
      <c r="BH70" s="24">
        <f>F70*AO70</f>
        <v>0</v>
      </c>
      <c r="BI70" s="24">
        <f>F70*AP70</f>
        <v>0</v>
      </c>
      <c r="BJ70" s="24">
        <f>F70*G70</f>
        <v>0</v>
      </c>
      <c r="BK70" s="24"/>
      <c r="BL70" s="24">
        <v>62</v>
      </c>
      <c r="BW70" s="24">
        <v>21</v>
      </c>
      <c r="BX70" s="4" t="s">
        <v>181</v>
      </c>
    </row>
    <row r="71" spans="1:76" x14ac:dyDescent="0.25">
      <c r="A71" s="27"/>
      <c r="C71" s="28" t="s">
        <v>182</v>
      </c>
      <c r="D71" s="28" t="s">
        <v>183</v>
      </c>
      <c r="F71" s="29">
        <v>54.91</v>
      </c>
      <c r="K71" s="30"/>
    </row>
    <row r="72" spans="1:76" x14ac:dyDescent="0.25">
      <c r="A72" s="27"/>
      <c r="C72" s="28" t="s">
        <v>184</v>
      </c>
      <c r="D72" s="28" t="s">
        <v>185</v>
      </c>
      <c r="F72" s="29">
        <v>73.489999999999995</v>
      </c>
      <c r="K72" s="30"/>
    </row>
    <row r="73" spans="1:76" x14ac:dyDescent="0.25">
      <c r="A73" s="27"/>
      <c r="C73" s="28" t="s">
        <v>186</v>
      </c>
      <c r="D73" s="28" t="s">
        <v>187</v>
      </c>
      <c r="F73" s="29">
        <v>5.69</v>
      </c>
      <c r="K73" s="30"/>
    </row>
    <row r="74" spans="1:76" x14ac:dyDescent="0.25">
      <c r="A74" s="27"/>
      <c r="C74" s="28" t="s">
        <v>188</v>
      </c>
      <c r="D74" s="28" t="s">
        <v>189</v>
      </c>
      <c r="F74" s="29">
        <v>1.98</v>
      </c>
      <c r="K74" s="30"/>
    </row>
    <row r="75" spans="1:76" x14ac:dyDescent="0.25">
      <c r="A75" s="27"/>
      <c r="C75" s="28" t="s">
        <v>190</v>
      </c>
      <c r="D75" s="28" t="s">
        <v>191</v>
      </c>
      <c r="F75" s="29">
        <v>6.69</v>
      </c>
      <c r="K75" s="30"/>
    </row>
    <row r="76" spans="1:76" x14ac:dyDescent="0.25">
      <c r="A76" s="27"/>
      <c r="C76" s="28" t="s">
        <v>192</v>
      </c>
      <c r="D76" s="28" t="s">
        <v>193</v>
      </c>
      <c r="F76" s="29">
        <v>3.71</v>
      </c>
      <c r="K76" s="30"/>
    </row>
    <row r="77" spans="1:76" x14ac:dyDescent="0.25">
      <c r="A77" s="27"/>
      <c r="C77" s="28" t="s">
        <v>194</v>
      </c>
      <c r="D77" s="28" t="s">
        <v>195</v>
      </c>
      <c r="F77" s="29">
        <v>7.95</v>
      </c>
      <c r="K77" s="30"/>
    </row>
    <row r="78" spans="1:76" x14ac:dyDescent="0.25">
      <c r="A78" s="27"/>
      <c r="C78" s="28" t="s">
        <v>196</v>
      </c>
      <c r="D78" s="28" t="s">
        <v>197</v>
      </c>
      <c r="F78" s="29">
        <v>2.8</v>
      </c>
      <c r="K78" s="30"/>
    </row>
    <row r="79" spans="1:76" x14ac:dyDescent="0.25">
      <c r="A79" s="2" t="s">
        <v>59</v>
      </c>
      <c r="B79" s="3" t="s">
        <v>198</v>
      </c>
      <c r="C79" s="72" t="s">
        <v>199</v>
      </c>
      <c r="D79" s="67"/>
      <c r="E79" s="3" t="s">
        <v>92</v>
      </c>
      <c r="F79" s="24">
        <v>73.33</v>
      </c>
      <c r="G79" s="24">
        <v>0</v>
      </c>
      <c r="H79" s="24">
        <f>F79*AO79</f>
        <v>0</v>
      </c>
      <c r="I79" s="24">
        <f>F79*AP79</f>
        <v>0</v>
      </c>
      <c r="J79" s="24">
        <f>F79*G79</f>
        <v>0</v>
      </c>
      <c r="K79" s="25" t="s">
        <v>53</v>
      </c>
      <c r="Z79" s="24">
        <f>IF(AQ79="5",BJ79,0)</f>
        <v>0</v>
      </c>
      <c r="AB79" s="24">
        <f>IF(AQ79="1",BH79,0)</f>
        <v>0</v>
      </c>
      <c r="AC79" s="24">
        <f>IF(AQ79="1",BI79,0)</f>
        <v>0</v>
      </c>
      <c r="AD79" s="24">
        <f>IF(AQ79="7",BH79,0)</f>
        <v>0</v>
      </c>
      <c r="AE79" s="24">
        <f>IF(AQ79="7",BI79,0)</f>
        <v>0</v>
      </c>
      <c r="AF79" s="24">
        <f>IF(AQ79="2",BH79,0)</f>
        <v>0</v>
      </c>
      <c r="AG79" s="24">
        <f>IF(AQ79="2",BI79,0)</f>
        <v>0</v>
      </c>
      <c r="AH79" s="24">
        <f>IF(AQ79="0",BJ79,0)</f>
        <v>0</v>
      </c>
      <c r="AI79" s="10" t="s">
        <v>46</v>
      </c>
      <c r="AJ79" s="24">
        <f>IF(AN79=0,J79,0)</f>
        <v>0</v>
      </c>
      <c r="AK79" s="24">
        <f>IF(AN79=12,J79,0)</f>
        <v>0</v>
      </c>
      <c r="AL79" s="24">
        <f>IF(AN79=21,J79,0)</f>
        <v>0</v>
      </c>
      <c r="AN79" s="24">
        <v>21</v>
      </c>
      <c r="AO79" s="24">
        <f>G79*0.638477273</f>
        <v>0</v>
      </c>
      <c r="AP79" s="24">
        <f>G79*(1-0.638477273)</f>
        <v>0</v>
      </c>
      <c r="AQ79" s="26" t="s">
        <v>49</v>
      </c>
      <c r="AV79" s="24">
        <f>AW79+AX79</f>
        <v>0</v>
      </c>
      <c r="AW79" s="24">
        <f>F79*AO79</f>
        <v>0</v>
      </c>
      <c r="AX79" s="24">
        <f>F79*AP79</f>
        <v>0</v>
      </c>
      <c r="AY79" s="26" t="s">
        <v>130</v>
      </c>
      <c r="AZ79" s="26" t="s">
        <v>120</v>
      </c>
      <c r="BA79" s="10" t="s">
        <v>56</v>
      </c>
      <c r="BC79" s="24">
        <f>AW79+AX79</f>
        <v>0</v>
      </c>
      <c r="BD79" s="24">
        <f>G79/(100-BE79)*100</f>
        <v>0</v>
      </c>
      <c r="BE79" s="24">
        <v>0</v>
      </c>
      <c r="BF79" s="24">
        <f>79</f>
        <v>79</v>
      </c>
      <c r="BH79" s="24">
        <f>F79*AO79</f>
        <v>0</v>
      </c>
      <c r="BI79" s="24">
        <f>F79*AP79</f>
        <v>0</v>
      </c>
      <c r="BJ79" s="24">
        <f>F79*G79</f>
        <v>0</v>
      </c>
      <c r="BK79" s="24"/>
      <c r="BL79" s="24">
        <v>62</v>
      </c>
      <c r="BW79" s="24">
        <v>21</v>
      </c>
      <c r="BX79" s="4" t="s">
        <v>199</v>
      </c>
    </row>
    <row r="80" spans="1:76" x14ac:dyDescent="0.25">
      <c r="A80" s="27"/>
      <c r="C80" s="28" t="s">
        <v>200</v>
      </c>
      <c r="D80" s="28" t="s">
        <v>201</v>
      </c>
      <c r="F80" s="29">
        <v>16.27</v>
      </c>
      <c r="K80" s="30"/>
    </row>
    <row r="81" spans="1:76" x14ac:dyDescent="0.25">
      <c r="A81" s="27"/>
      <c r="C81" s="28" t="s">
        <v>202</v>
      </c>
      <c r="D81" s="28" t="s">
        <v>203</v>
      </c>
      <c r="F81" s="29">
        <v>42.45</v>
      </c>
      <c r="K81" s="30"/>
    </row>
    <row r="82" spans="1:76" x14ac:dyDescent="0.25">
      <c r="A82" s="27"/>
      <c r="C82" s="28" t="s">
        <v>204</v>
      </c>
      <c r="D82" s="28" t="s">
        <v>205</v>
      </c>
      <c r="F82" s="29">
        <v>14.61</v>
      </c>
      <c r="K82" s="30"/>
    </row>
    <row r="83" spans="1:76" x14ac:dyDescent="0.25">
      <c r="A83" s="2" t="s">
        <v>74</v>
      </c>
      <c r="B83" s="3" t="s">
        <v>206</v>
      </c>
      <c r="C83" s="72" t="s">
        <v>207</v>
      </c>
      <c r="D83" s="67"/>
      <c r="E83" s="3" t="s">
        <v>92</v>
      </c>
      <c r="F83" s="24">
        <v>16.899999999999999</v>
      </c>
      <c r="G83" s="24">
        <v>0</v>
      </c>
      <c r="H83" s="24">
        <f>F83*AO83</f>
        <v>0</v>
      </c>
      <c r="I83" s="24">
        <f>F83*AP83</f>
        <v>0</v>
      </c>
      <c r="J83" s="24">
        <f>F83*G83</f>
        <v>0</v>
      </c>
      <c r="K83" s="25" t="s">
        <v>53</v>
      </c>
      <c r="Z83" s="24">
        <f>IF(AQ83="5",BJ83,0)</f>
        <v>0</v>
      </c>
      <c r="AB83" s="24">
        <f>IF(AQ83="1",BH83,0)</f>
        <v>0</v>
      </c>
      <c r="AC83" s="24">
        <f>IF(AQ83="1",BI83,0)</f>
        <v>0</v>
      </c>
      <c r="AD83" s="24">
        <f>IF(AQ83="7",BH83,0)</f>
        <v>0</v>
      </c>
      <c r="AE83" s="24">
        <f>IF(AQ83="7",BI83,0)</f>
        <v>0</v>
      </c>
      <c r="AF83" s="24">
        <f>IF(AQ83="2",BH83,0)</f>
        <v>0</v>
      </c>
      <c r="AG83" s="24">
        <f>IF(AQ83="2",BI83,0)</f>
        <v>0</v>
      </c>
      <c r="AH83" s="24">
        <f>IF(AQ83="0",BJ83,0)</f>
        <v>0</v>
      </c>
      <c r="AI83" s="10" t="s">
        <v>46</v>
      </c>
      <c r="AJ83" s="24">
        <f>IF(AN83=0,J83,0)</f>
        <v>0</v>
      </c>
      <c r="AK83" s="24">
        <f>IF(AN83=12,J83,0)</f>
        <v>0</v>
      </c>
      <c r="AL83" s="24">
        <f>IF(AN83=21,J83,0)</f>
        <v>0</v>
      </c>
      <c r="AN83" s="24">
        <v>21</v>
      </c>
      <c r="AO83" s="24">
        <f>G83*0.781851009</f>
        <v>0</v>
      </c>
      <c r="AP83" s="24">
        <f>G83*(1-0.781851009)</f>
        <v>0</v>
      </c>
      <c r="AQ83" s="26" t="s">
        <v>49</v>
      </c>
      <c r="AV83" s="24">
        <f>AW83+AX83</f>
        <v>0</v>
      </c>
      <c r="AW83" s="24">
        <f>F83*AO83</f>
        <v>0</v>
      </c>
      <c r="AX83" s="24">
        <f>F83*AP83</f>
        <v>0</v>
      </c>
      <c r="AY83" s="26" t="s">
        <v>130</v>
      </c>
      <c r="AZ83" s="26" t="s">
        <v>120</v>
      </c>
      <c r="BA83" s="10" t="s">
        <v>56</v>
      </c>
      <c r="BC83" s="24">
        <f>AW83+AX83</f>
        <v>0</v>
      </c>
      <c r="BD83" s="24">
        <f>G83/(100-BE83)*100</f>
        <v>0</v>
      </c>
      <c r="BE83" s="24">
        <v>0</v>
      </c>
      <c r="BF83" s="24">
        <f>83</f>
        <v>83</v>
      </c>
      <c r="BH83" s="24">
        <f>F83*AO83</f>
        <v>0</v>
      </c>
      <c r="BI83" s="24">
        <f>F83*AP83</f>
        <v>0</v>
      </c>
      <c r="BJ83" s="24">
        <f>F83*G83</f>
        <v>0</v>
      </c>
      <c r="BK83" s="24"/>
      <c r="BL83" s="24">
        <v>62</v>
      </c>
      <c r="BW83" s="24">
        <v>21</v>
      </c>
      <c r="BX83" s="4" t="s">
        <v>207</v>
      </c>
    </row>
    <row r="84" spans="1:76" x14ac:dyDescent="0.25">
      <c r="A84" s="27"/>
      <c r="C84" s="28" t="s">
        <v>208</v>
      </c>
      <c r="D84" s="28" t="s">
        <v>58</v>
      </c>
      <c r="F84" s="29">
        <v>16.899999999999999</v>
      </c>
      <c r="K84" s="30"/>
    </row>
    <row r="85" spans="1:76" x14ac:dyDescent="0.25">
      <c r="A85" s="2" t="s">
        <v>209</v>
      </c>
      <c r="B85" s="3" t="s">
        <v>210</v>
      </c>
      <c r="C85" s="72" t="s">
        <v>211</v>
      </c>
      <c r="D85" s="67"/>
      <c r="E85" s="3" t="s">
        <v>92</v>
      </c>
      <c r="F85" s="24">
        <v>54.91</v>
      </c>
      <c r="G85" s="24">
        <v>0</v>
      </c>
      <c r="H85" s="24">
        <f>F85*AO85</f>
        <v>0</v>
      </c>
      <c r="I85" s="24">
        <f>F85*AP85</f>
        <v>0</v>
      </c>
      <c r="J85" s="24">
        <f>F85*G85</f>
        <v>0</v>
      </c>
      <c r="K85" s="25" t="s">
        <v>53</v>
      </c>
      <c r="Z85" s="24">
        <f>IF(AQ85="5",BJ85,0)</f>
        <v>0</v>
      </c>
      <c r="AB85" s="24">
        <f>IF(AQ85="1",BH85,0)</f>
        <v>0</v>
      </c>
      <c r="AC85" s="24">
        <f>IF(AQ85="1",BI85,0)</f>
        <v>0</v>
      </c>
      <c r="AD85" s="24">
        <f>IF(AQ85="7",BH85,0)</f>
        <v>0</v>
      </c>
      <c r="AE85" s="24">
        <f>IF(AQ85="7",BI85,0)</f>
        <v>0</v>
      </c>
      <c r="AF85" s="24">
        <f>IF(AQ85="2",BH85,0)</f>
        <v>0</v>
      </c>
      <c r="AG85" s="24">
        <f>IF(AQ85="2",BI85,0)</f>
        <v>0</v>
      </c>
      <c r="AH85" s="24">
        <f>IF(AQ85="0",BJ85,0)</f>
        <v>0</v>
      </c>
      <c r="AI85" s="10" t="s">
        <v>46</v>
      </c>
      <c r="AJ85" s="24">
        <f>IF(AN85=0,J85,0)</f>
        <v>0</v>
      </c>
      <c r="AK85" s="24">
        <f>IF(AN85=12,J85,0)</f>
        <v>0</v>
      </c>
      <c r="AL85" s="24">
        <f>IF(AN85=21,J85,0)</f>
        <v>0</v>
      </c>
      <c r="AN85" s="24">
        <v>21</v>
      </c>
      <c r="AO85" s="24">
        <f>G85*0.329530062</f>
        <v>0</v>
      </c>
      <c r="AP85" s="24">
        <f>G85*(1-0.329530062)</f>
        <v>0</v>
      </c>
      <c r="AQ85" s="26" t="s">
        <v>49</v>
      </c>
      <c r="AV85" s="24">
        <f>AW85+AX85</f>
        <v>0</v>
      </c>
      <c r="AW85" s="24">
        <f>F85*AO85</f>
        <v>0</v>
      </c>
      <c r="AX85" s="24">
        <f>F85*AP85</f>
        <v>0</v>
      </c>
      <c r="AY85" s="26" t="s">
        <v>130</v>
      </c>
      <c r="AZ85" s="26" t="s">
        <v>120</v>
      </c>
      <c r="BA85" s="10" t="s">
        <v>56</v>
      </c>
      <c r="BC85" s="24">
        <f>AW85+AX85</f>
        <v>0</v>
      </c>
      <c r="BD85" s="24">
        <f>G85/(100-BE85)*100</f>
        <v>0</v>
      </c>
      <c r="BE85" s="24">
        <v>0</v>
      </c>
      <c r="BF85" s="24">
        <f>85</f>
        <v>85</v>
      </c>
      <c r="BH85" s="24">
        <f>F85*AO85</f>
        <v>0</v>
      </c>
      <c r="BI85" s="24">
        <f>F85*AP85</f>
        <v>0</v>
      </c>
      <c r="BJ85" s="24">
        <f>F85*G85</f>
        <v>0</v>
      </c>
      <c r="BK85" s="24"/>
      <c r="BL85" s="24">
        <v>62</v>
      </c>
      <c r="BW85" s="24">
        <v>21</v>
      </c>
      <c r="BX85" s="4" t="s">
        <v>211</v>
      </c>
    </row>
    <row r="86" spans="1:76" x14ac:dyDescent="0.25">
      <c r="A86" s="27"/>
      <c r="C86" s="28" t="s">
        <v>182</v>
      </c>
      <c r="D86" s="28" t="s">
        <v>212</v>
      </c>
      <c r="F86" s="29">
        <v>54.91</v>
      </c>
      <c r="K86" s="30"/>
    </row>
    <row r="87" spans="1:76" x14ac:dyDescent="0.25">
      <c r="A87" s="2" t="s">
        <v>81</v>
      </c>
      <c r="B87" s="3" t="s">
        <v>213</v>
      </c>
      <c r="C87" s="72" t="s">
        <v>214</v>
      </c>
      <c r="D87" s="67"/>
      <c r="E87" s="3" t="s">
        <v>92</v>
      </c>
      <c r="F87" s="24">
        <v>197.29</v>
      </c>
      <c r="G87" s="24">
        <v>0</v>
      </c>
      <c r="H87" s="24">
        <f>F87*AO87</f>
        <v>0</v>
      </c>
      <c r="I87" s="24">
        <f>F87*AP87</f>
        <v>0</v>
      </c>
      <c r="J87" s="24">
        <f>F87*G87</f>
        <v>0</v>
      </c>
      <c r="K87" s="25" t="s">
        <v>53</v>
      </c>
      <c r="Z87" s="24">
        <f>IF(AQ87="5",BJ87,0)</f>
        <v>0</v>
      </c>
      <c r="AB87" s="24">
        <f>IF(AQ87="1",BH87,0)</f>
        <v>0</v>
      </c>
      <c r="AC87" s="24">
        <f>IF(AQ87="1",BI87,0)</f>
        <v>0</v>
      </c>
      <c r="AD87" s="24">
        <f>IF(AQ87="7",BH87,0)</f>
        <v>0</v>
      </c>
      <c r="AE87" s="24">
        <f>IF(AQ87="7",BI87,0)</f>
        <v>0</v>
      </c>
      <c r="AF87" s="24">
        <f>IF(AQ87="2",BH87,0)</f>
        <v>0</v>
      </c>
      <c r="AG87" s="24">
        <f>IF(AQ87="2",BI87,0)</f>
        <v>0</v>
      </c>
      <c r="AH87" s="24">
        <f>IF(AQ87="0",BJ87,0)</f>
        <v>0</v>
      </c>
      <c r="AI87" s="10" t="s">
        <v>46</v>
      </c>
      <c r="AJ87" s="24">
        <f>IF(AN87=0,J87,0)</f>
        <v>0</v>
      </c>
      <c r="AK87" s="24">
        <f>IF(AN87=12,J87,0)</f>
        <v>0</v>
      </c>
      <c r="AL87" s="24">
        <f>IF(AN87=21,J87,0)</f>
        <v>0</v>
      </c>
      <c r="AN87" s="24">
        <v>21</v>
      </c>
      <c r="AO87" s="24">
        <f>G87*0.161659138</f>
        <v>0</v>
      </c>
      <c r="AP87" s="24">
        <f>G87*(1-0.161659138)</f>
        <v>0</v>
      </c>
      <c r="AQ87" s="26" t="s">
        <v>49</v>
      </c>
      <c r="AV87" s="24">
        <f>AW87+AX87</f>
        <v>0</v>
      </c>
      <c r="AW87" s="24">
        <f>F87*AO87</f>
        <v>0</v>
      </c>
      <c r="AX87" s="24">
        <f>F87*AP87</f>
        <v>0</v>
      </c>
      <c r="AY87" s="26" t="s">
        <v>130</v>
      </c>
      <c r="AZ87" s="26" t="s">
        <v>120</v>
      </c>
      <c r="BA87" s="10" t="s">
        <v>56</v>
      </c>
      <c r="BC87" s="24">
        <f>AW87+AX87</f>
        <v>0</v>
      </c>
      <c r="BD87" s="24">
        <f>G87/(100-BE87)*100</f>
        <v>0</v>
      </c>
      <c r="BE87" s="24">
        <v>0</v>
      </c>
      <c r="BF87" s="24">
        <f>87</f>
        <v>87</v>
      </c>
      <c r="BH87" s="24">
        <f>F87*AO87</f>
        <v>0</v>
      </c>
      <c r="BI87" s="24">
        <f>F87*AP87</f>
        <v>0</v>
      </c>
      <c r="BJ87" s="24">
        <f>F87*G87</f>
        <v>0</v>
      </c>
      <c r="BK87" s="24"/>
      <c r="BL87" s="24">
        <v>62</v>
      </c>
      <c r="BW87" s="24">
        <v>21</v>
      </c>
      <c r="BX87" s="4" t="s">
        <v>214</v>
      </c>
    </row>
    <row r="88" spans="1:76" x14ac:dyDescent="0.25">
      <c r="A88" s="27"/>
      <c r="C88" s="28" t="s">
        <v>215</v>
      </c>
      <c r="D88" s="28" t="s">
        <v>216</v>
      </c>
      <c r="F88" s="29">
        <v>68.42</v>
      </c>
      <c r="K88" s="30"/>
    </row>
    <row r="89" spans="1:76" x14ac:dyDescent="0.25">
      <c r="A89" s="27"/>
      <c r="C89" s="28" t="s">
        <v>217</v>
      </c>
      <c r="D89" s="28" t="s">
        <v>218</v>
      </c>
      <c r="F89" s="29">
        <v>7.65</v>
      </c>
      <c r="K89" s="30"/>
    </row>
    <row r="90" spans="1:76" x14ac:dyDescent="0.25">
      <c r="A90" s="27"/>
      <c r="C90" s="28" t="s">
        <v>219</v>
      </c>
      <c r="D90" s="28" t="s">
        <v>220</v>
      </c>
      <c r="F90" s="29">
        <v>20.3</v>
      </c>
      <c r="K90" s="30"/>
    </row>
    <row r="91" spans="1:76" x14ac:dyDescent="0.25">
      <c r="A91" s="27"/>
      <c r="C91" s="28" t="s">
        <v>221</v>
      </c>
      <c r="D91" s="28" t="s">
        <v>222</v>
      </c>
      <c r="F91" s="29">
        <v>100.92</v>
      </c>
      <c r="K91" s="30"/>
    </row>
    <row r="92" spans="1:76" x14ac:dyDescent="0.25">
      <c r="A92" s="31" t="s">
        <v>46</v>
      </c>
      <c r="B92" s="32" t="s">
        <v>223</v>
      </c>
      <c r="C92" s="81" t="s">
        <v>224</v>
      </c>
      <c r="D92" s="82"/>
      <c r="E92" s="33" t="s">
        <v>4</v>
      </c>
      <c r="F92" s="33" t="s">
        <v>4</v>
      </c>
      <c r="G92" s="33" t="s">
        <v>4</v>
      </c>
      <c r="H92" s="1">
        <f>SUM(H93:H93)</f>
        <v>0</v>
      </c>
      <c r="I92" s="1">
        <f>SUM(I93:I93)</f>
        <v>0</v>
      </c>
      <c r="J92" s="1">
        <f>SUM(J93:J93)</f>
        <v>0</v>
      </c>
      <c r="K92" s="34" t="s">
        <v>46</v>
      </c>
      <c r="AI92" s="10" t="s">
        <v>46</v>
      </c>
      <c r="AS92" s="1">
        <f>SUM(AJ93:AJ93)</f>
        <v>0</v>
      </c>
      <c r="AT92" s="1">
        <f>SUM(AK93:AK93)</f>
        <v>0</v>
      </c>
      <c r="AU92" s="1">
        <f>SUM(AL93:AL93)</f>
        <v>0</v>
      </c>
    </row>
    <row r="93" spans="1:76" x14ac:dyDescent="0.25">
      <c r="A93" s="2" t="s">
        <v>225</v>
      </c>
      <c r="B93" s="3" t="s">
        <v>226</v>
      </c>
      <c r="C93" s="72" t="s">
        <v>227</v>
      </c>
      <c r="D93" s="67"/>
      <c r="E93" s="3" t="s">
        <v>92</v>
      </c>
      <c r="F93" s="24">
        <v>9.36</v>
      </c>
      <c r="G93" s="24">
        <v>0</v>
      </c>
      <c r="H93" s="24">
        <f>F93*AO93</f>
        <v>0</v>
      </c>
      <c r="I93" s="24">
        <f>F93*AP93</f>
        <v>0</v>
      </c>
      <c r="J93" s="24">
        <f>F93*G93</f>
        <v>0</v>
      </c>
      <c r="K93" s="25" t="s">
        <v>53</v>
      </c>
      <c r="Z93" s="24">
        <f>IF(AQ93="5",BJ93,0)</f>
        <v>0</v>
      </c>
      <c r="AB93" s="24">
        <f>IF(AQ93="1",BH93,0)</f>
        <v>0</v>
      </c>
      <c r="AC93" s="24">
        <f>IF(AQ93="1",BI93,0)</f>
        <v>0</v>
      </c>
      <c r="AD93" s="24">
        <f>IF(AQ93="7",BH93,0)</f>
        <v>0</v>
      </c>
      <c r="AE93" s="24">
        <f>IF(AQ93="7",BI93,0)</f>
        <v>0</v>
      </c>
      <c r="AF93" s="24">
        <f>IF(AQ93="2",BH93,0)</f>
        <v>0</v>
      </c>
      <c r="AG93" s="24">
        <f>IF(AQ93="2",BI93,0)</f>
        <v>0</v>
      </c>
      <c r="AH93" s="24">
        <f>IF(AQ93="0",BJ93,0)</f>
        <v>0</v>
      </c>
      <c r="AI93" s="10" t="s">
        <v>46</v>
      </c>
      <c r="AJ93" s="24">
        <f>IF(AN93=0,J93,0)</f>
        <v>0</v>
      </c>
      <c r="AK93" s="24">
        <f>IF(AN93=12,J93,0)</f>
        <v>0</v>
      </c>
      <c r="AL93" s="24">
        <f>IF(AN93=21,J93,0)</f>
        <v>0</v>
      </c>
      <c r="AN93" s="24">
        <v>21</v>
      </c>
      <c r="AO93" s="24">
        <f>G93*0.316186186</f>
        <v>0</v>
      </c>
      <c r="AP93" s="24">
        <f>G93*(1-0.316186186)</f>
        <v>0</v>
      </c>
      <c r="AQ93" s="26" t="s">
        <v>49</v>
      </c>
      <c r="AV93" s="24">
        <f>AW93+AX93</f>
        <v>0</v>
      </c>
      <c r="AW93" s="24">
        <f>F93*AO93</f>
        <v>0</v>
      </c>
      <c r="AX93" s="24">
        <f>F93*AP93</f>
        <v>0</v>
      </c>
      <c r="AY93" s="26" t="s">
        <v>228</v>
      </c>
      <c r="AZ93" s="26" t="s">
        <v>120</v>
      </c>
      <c r="BA93" s="10" t="s">
        <v>56</v>
      </c>
      <c r="BC93" s="24">
        <f>AW93+AX93</f>
        <v>0</v>
      </c>
      <c r="BD93" s="24">
        <f>G93/(100-BE93)*100</f>
        <v>0</v>
      </c>
      <c r="BE93" s="24">
        <v>0</v>
      </c>
      <c r="BF93" s="24">
        <f>93</f>
        <v>93</v>
      </c>
      <c r="BH93" s="24">
        <f>F93*AO93</f>
        <v>0</v>
      </c>
      <c r="BI93" s="24">
        <f>F93*AP93</f>
        <v>0</v>
      </c>
      <c r="BJ93" s="24">
        <f>F93*G93</f>
        <v>0</v>
      </c>
      <c r="BK93" s="24"/>
      <c r="BL93" s="24">
        <v>63</v>
      </c>
      <c r="BW93" s="24">
        <v>21</v>
      </c>
      <c r="BX93" s="4" t="s">
        <v>227</v>
      </c>
    </row>
    <row r="94" spans="1:76" x14ac:dyDescent="0.25">
      <c r="A94" s="27"/>
      <c r="C94" s="28" t="s">
        <v>229</v>
      </c>
      <c r="D94" s="28" t="s">
        <v>230</v>
      </c>
      <c r="F94" s="29">
        <v>9.36</v>
      </c>
      <c r="K94" s="30"/>
    </row>
    <row r="95" spans="1:76" x14ac:dyDescent="0.25">
      <c r="A95" s="31" t="s">
        <v>46</v>
      </c>
      <c r="B95" s="32" t="s">
        <v>231</v>
      </c>
      <c r="C95" s="81" t="s">
        <v>232</v>
      </c>
      <c r="D95" s="82"/>
      <c r="E95" s="33" t="s">
        <v>4</v>
      </c>
      <c r="F95" s="33" t="s">
        <v>4</v>
      </c>
      <c r="G95" s="33" t="s">
        <v>4</v>
      </c>
      <c r="H95" s="1">
        <f>SUM(H96:H131)</f>
        <v>0</v>
      </c>
      <c r="I95" s="1">
        <f>SUM(I96:I131)</f>
        <v>0</v>
      </c>
      <c r="J95" s="1">
        <f>SUM(J96:J131)</f>
        <v>0</v>
      </c>
      <c r="K95" s="34" t="s">
        <v>46</v>
      </c>
      <c r="AI95" s="10" t="s">
        <v>46</v>
      </c>
      <c r="AS95" s="1">
        <f>SUM(AJ96:AJ131)</f>
        <v>0</v>
      </c>
      <c r="AT95" s="1">
        <f>SUM(AK96:AK131)</f>
        <v>0</v>
      </c>
      <c r="AU95" s="1">
        <f>SUM(AL96:AL131)</f>
        <v>0</v>
      </c>
    </row>
    <row r="96" spans="1:76" x14ac:dyDescent="0.25">
      <c r="A96" s="2" t="s">
        <v>233</v>
      </c>
      <c r="B96" s="3" t="s">
        <v>234</v>
      </c>
      <c r="C96" s="72" t="s">
        <v>235</v>
      </c>
      <c r="D96" s="67"/>
      <c r="E96" s="3" t="s">
        <v>92</v>
      </c>
      <c r="F96" s="24">
        <v>2482.2199999999998</v>
      </c>
      <c r="G96" s="24">
        <v>0</v>
      </c>
      <c r="H96" s="24">
        <f>F96*AO96</f>
        <v>0</v>
      </c>
      <c r="I96" s="24">
        <f>F96*AP96</f>
        <v>0</v>
      </c>
      <c r="J96" s="24">
        <f>F96*G96</f>
        <v>0</v>
      </c>
      <c r="K96" s="25" t="s">
        <v>53</v>
      </c>
      <c r="Z96" s="24">
        <f>IF(AQ96="5",BJ96,0)</f>
        <v>0</v>
      </c>
      <c r="AB96" s="24">
        <f>IF(AQ96="1",BH96,0)</f>
        <v>0</v>
      </c>
      <c r="AC96" s="24">
        <f>IF(AQ96="1",BI96,0)</f>
        <v>0</v>
      </c>
      <c r="AD96" s="24">
        <f>IF(AQ96="7",BH96,0)</f>
        <v>0</v>
      </c>
      <c r="AE96" s="24">
        <f>IF(AQ96="7",BI96,0)</f>
        <v>0</v>
      </c>
      <c r="AF96" s="24">
        <f>IF(AQ96="2",BH96,0)</f>
        <v>0</v>
      </c>
      <c r="AG96" s="24">
        <f>IF(AQ96="2",BI96,0)</f>
        <v>0</v>
      </c>
      <c r="AH96" s="24">
        <f>IF(AQ96="0",BJ96,0)</f>
        <v>0</v>
      </c>
      <c r="AI96" s="10" t="s">
        <v>46</v>
      </c>
      <c r="AJ96" s="24">
        <f>IF(AN96=0,J96,0)</f>
        <v>0</v>
      </c>
      <c r="AK96" s="24">
        <f>IF(AN96=12,J96,0)</f>
        <v>0</v>
      </c>
      <c r="AL96" s="24">
        <f>IF(AN96=21,J96,0)</f>
        <v>0</v>
      </c>
      <c r="AN96" s="24">
        <v>21</v>
      </c>
      <c r="AO96" s="24">
        <f>G96*0</f>
        <v>0</v>
      </c>
      <c r="AP96" s="24">
        <f>G96*(1-0)</f>
        <v>0</v>
      </c>
      <c r="AQ96" s="26" t="s">
        <v>89</v>
      </c>
      <c r="AV96" s="24">
        <f>AW96+AX96</f>
        <v>0</v>
      </c>
      <c r="AW96" s="24">
        <f>F96*AO96</f>
        <v>0</v>
      </c>
      <c r="AX96" s="24">
        <f>F96*AP96</f>
        <v>0</v>
      </c>
      <c r="AY96" s="26" t="s">
        <v>236</v>
      </c>
      <c r="AZ96" s="26" t="s">
        <v>237</v>
      </c>
      <c r="BA96" s="10" t="s">
        <v>56</v>
      </c>
      <c r="BC96" s="24">
        <f>AW96+AX96</f>
        <v>0</v>
      </c>
      <c r="BD96" s="24">
        <f>G96/(100-BE96)*100</f>
        <v>0</v>
      </c>
      <c r="BE96" s="24">
        <v>0</v>
      </c>
      <c r="BF96" s="24">
        <f>96</f>
        <v>96</v>
      </c>
      <c r="BH96" s="24">
        <f>F96*AO96</f>
        <v>0</v>
      </c>
      <c r="BI96" s="24">
        <f>F96*AP96</f>
        <v>0</v>
      </c>
      <c r="BJ96" s="24">
        <f>F96*G96</f>
        <v>0</v>
      </c>
      <c r="BK96" s="24"/>
      <c r="BL96" s="24">
        <v>712</v>
      </c>
      <c r="BW96" s="24">
        <v>21</v>
      </c>
      <c r="BX96" s="4" t="s">
        <v>235</v>
      </c>
    </row>
    <row r="97" spans="1:76" x14ac:dyDescent="0.25">
      <c r="A97" s="27"/>
      <c r="C97" s="28" t="s">
        <v>238</v>
      </c>
      <c r="D97" s="28" t="s">
        <v>239</v>
      </c>
      <c r="F97" s="29">
        <v>1458.98</v>
      </c>
      <c r="K97" s="30"/>
    </row>
    <row r="98" spans="1:76" x14ac:dyDescent="0.25">
      <c r="A98" s="27"/>
      <c r="C98" s="28" t="s">
        <v>240</v>
      </c>
      <c r="D98" s="28" t="s">
        <v>241</v>
      </c>
      <c r="F98" s="29">
        <v>1023.24</v>
      </c>
      <c r="K98" s="30"/>
    </row>
    <row r="99" spans="1:76" x14ac:dyDescent="0.25">
      <c r="A99" s="2" t="s">
        <v>242</v>
      </c>
      <c r="B99" s="3" t="s">
        <v>243</v>
      </c>
      <c r="C99" s="72" t="s">
        <v>244</v>
      </c>
      <c r="D99" s="67"/>
      <c r="E99" s="3" t="s">
        <v>92</v>
      </c>
      <c r="F99" s="24">
        <v>250</v>
      </c>
      <c r="G99" s="24">
        <v>0</v>
      </c>
      <c r="H99" s="24">
        <f>F99*AO99</f>
        <v>0</v>
      </c>
      <c r="I99" s="24">
        <f>F99*AP99</f>
        <v>0</v>
      </c>
      <c r="J99" s="24">
        <f>F99*G99</f>
        <v>0</v>
      </c>
      <c r="K99" s="25" t="s">
        <v>53</v>
      </c>
      <c r="Z99" s="24">
        <f>IF(AQ99="5",BJ99,0)</f>
        <v>0</v>
      </c>
      <c r="AB99" s="24">
        <f>IF(AQ99="1",BH99,0)</f>
        <v>0</v>
      </c>
      <c r="AC99" s="24">
        <f>IF(AQ99="1",BI99,0)</f>
        <v>0</v>
      </c>
      <c r="AD99" s="24">
        <f>IF(AQ99="7",BH99,0)</f>
        <v>0</v>
      </c>
      <c r="AE99" s="24">
        <f>IF(AQ99="7",BI99,0)</f>
        <v>0</v>
      </c>
      <c r="AF99" s="24">
        <f>IF(AQ99="2",BH99,0)</f>
        <v>0</v>
      </c>
      <c r="AG99" s="24">
        <f>IF(AQ99="2",BI99,0)</f>
        <v>0</v>
      </c>
      <c r="AH99" s="24">
        <f>IF(AQ99="0",BJ99,0)</f>
        <v>0</v>
      </c>
      <c r="AI99" s="10" t="s">
        <v>46</v>
      </c>
      <c r="AJ99" s="24">
        <f>IF(AN99=0,J99,0)</f>
        <v>0</v>
      </c>
      <c r="AK99" s="24">
        <f>IF(AN99=12,J99,0)</f>
        <v>0</v>
      </c>
      <c r="AL99" s="24">
        <f>IF(AN99=21,J99,0)</f>
        <v>0</v>
      </c>
      <c r="AN99" s="24">
        <v>21</v>
      </c>
      <c r="AO99" s="24">
        <f>G99*0.664507966</f>
        <v>0</v>
      </c>
      <c r="AP99" s="24">
        <f>G99*(1-0.664507966)</f>
        <v>0</v>
      </c>
      <c r="AQ99" s="26" t="s">
        <v>89</v>
      </c>
      <c r="AV99" s="24">
        <f>AW99+AX99</f>
        <v>0</v>
      </c>
      <c r="AW99" s="24">
        <f>F99*AO99</f>
        <v>0</v>
      </c>
      <c r="AX99" s="24">
        <f>F99*AP99</f>
        <v>0</v>
      </c>
      <c r="AY99" s="26" t="s">
        <v>236</v>
      </c>
      <c r="AZ99" s="26" t="s">
        <v>237</v>
      </c>
      <c r="BA99" s="10" t="s">
        <v>56</v>
      </c>
      <c r="BC99" s="24">
        <f>AW99+AX99</f>
        <v>0</v>
      </c>
      <c r="BD99" s="24">
        <f>G99/(100-BE99)*100</f>
        <v>0</v>
      </c>
      <c r="BE99" s="24">
        <v>0</v>
      </c>
      <c r="BF99" s="24">
        <f>99</f>
        <v>99</v>
      </c>
      <c r="BH99" s="24">
        <f>F99*AO99</f>
        <v>0</v>
      </c>
      <c r="BI99" s="24">
        <f>F99*AP99</f>
        <v>0</v>
      </c>
      <c r="BJ99" s="24">
        <f>F99*G99</f>
        <v>0</v>
      </c>
      <c r="BK99" s="24"/>
      <c r="BL99" s="24">
        <v>712</v>
      </c>
      <c r="BW99" s="24">
        <v>21</v>
      </c>
      <c r="BX99" s="4" t="s">
        <v>244</v>
      </c>
    </row>
    <row r="100" spans="1:76" x14ac:dyDescent="0.25">
      <c r="A100" s="27"/>
      <c r="C100" s="28" t="s">
        <v>245</v>
      </c>
      <c r="D100" s="28" t="s">
        <v>246</v>
      </c>
      <c r="F100" s="29">
        <v>250</v>
      </c>
      <c r="K100" s="30"/>
    </row>
    <row r="101" spans="1:76" ht="25.5" x14ac:dyDescent="0.25">
      <c r="A101" s="2" t="s">
        <v>247</v>
      </c>
      <c r="B101" s="3" t="s">
        <v>248</v>
      </c>
      <c r="C101" s="72" t="s">
        <v>249</v>
      </c>
      <c r="D101" s="67"/>
      <c r="E101" s="3" t="s">
        <v>92</v>
      </c>
      <c r="F101" s="24">
        <v>2750</v>
      </c>
      <c r="G101" s="24">
        <v>0</v>
      </c>
      <c r="H101" s="24">
        <f>F101*AO101</f>
        <v>0</v>
      </c>
      <c r="I101" s="24">
        <f>F101*AP101</f>
        <v>0</v>
      </c>
      <c r="J101" s="24">
        <f>F101*G101</f>
        <v>0</v>
      </c>
      <c r="K101" s="25" t="s">
        <v>53</v>
      </c>
      <c r="Z101" s="24">
        <f>IF(AQ101="5",BJ101,0)</f>
        <v>0</v>
      </c>
      <c r="AB101" s="24">
        <f>IF(AQ101="1",BH101,0)</f>
        <v>0</v>
      </c>
      <c r="AC101" s="24">
        <f>IF(AQ101="1",BI101,0)</f>
        <v>0</v>
      </c>
      <c r="AD101" s="24">
        <f>IF(AQ101="7",BH101,0)</f>
        <v>0</v>
      </c>
      <c r="AE101" s="24">
        <f>IF(AQ101="7",BI101,0)</f>
        <v>0</v>
      </c>
      <c r="AF101" s="24">
        <f>IF(AQ101="2",BH101,0)</f>
        <v>0</v>
      </c>
      <c r="AG101" s="24">
        <f>IF(AQ101="2",BI101,0)</f>
        <v>0</v>
      </c>
      <c r="AH101" s="24">
        <f>IF(AQ101="0",BJ101,0)</f>
        <v>0</v>
      </c>
      <c r="AI101" s="10" t="s">
        <v>46</v>
      </c>
      <c r="AJ101" s="24">
        <f>IF(AN101=0,J101,0)</f>
        <v>0</v>
      </c>
      <c r="AK101" s="24">
        <f>IF(AN101=12,J101,0)</f>
        <v>0</v>
      </c>
      <c r="AL101" s="24">
        <f>IF(AN101=21,J101,0)</f>
        <v>0</v>
      </c>
      <c r="AN101" s="24">
        <v>21</v>
      </c>
      <c r="AO101" s="24">
        <f>G101*0.526743498</f>
        <v>0</v>
      </c>
      <c r="AP101" s="24">
        <f>G101*(1-0.526743498)</f>
        <v>0</v>
      </c>
      <c r="AQ101" s="26" t="s">
        <v>89</v>
      </c>
      <c r="AV101" s="24">
        <f>AW101+AX101</f>
        <v>0</v>
      </c>
      <c r="AW101" s="24">
        <f>F101*AO101</f>
        <v>0</v>
      </c>
      <c r="AX101" s="24">
        <f>F101*AP101</f>
        <v>0</v>
      </c>
      <c r="AY101" s="26" t="s">
        <v>236</v>
      </c>
      <c r="AZ101" s="26" t="s">
        <v>237</v>
      </c>
      <c r="BA101" s="10" t="s">
        <v>56</v>
      </c>
      <c r="BC101" s="24">
        <f>AW101+AX101</f>
        <v>0</v>
      </c>
      <c r="BD101" s="24">
        <f>G101/(100-BE101)*100</f>
        <v>0</v>
      </c>
      <c r="BE101" s="24">
        <v>0</v>
      </c>
      <c r="BF101" s="24">
        <f>101</f>
        <v>101</v>
      </c>
      <c r="BH101" s="24">
        <f>F101*AO101</f>
        <v>0</v>
      </c>
      <c r="BI101" s="24">
        <f>F101*AP101</f>
        <v>0</v>
      </c>
      <c r="BJ101" s="24">
        <f>F101*G101</f>
        <v>0</v>
      </c>
      <c r="BK101" s="24"/>
      <c r="BL101" s="24">
        <v>712</v>
      </c>
      <c r="BW101" s="24">
        <v>21</v>
      </c>
      <c r="BX101" s="4" t="s">
        <v>249</v>
      </c>
    </row>
    <row r="102" spans="1:76" x14ac:dyDescent="0.25">
      <c r="A102" s="27"/>
      <c r="C102" s="28" t="s">
        <v>250</v>
      </c>
      <c r="D102" s="28" t="s">
        <v>239</v>
      </c>
      <c r="F102" s="29">
        <v>1496.04</v>
      </c>
      <c r="K102" s="30"/>
    </row>
    <row r="103" spans="1:76" x14ac:dyDescent="0.25">
      <c r="A103" s="27"/>
      <c r="C103" s="28" t="s">
        <v>251</v>
      </c>
      <c r="D103" s="28" t="s">
        <v>241</v>
      </c>
      <c r="F103" s="29">
        <v>1102.8900000000001</v>
      </c>
      <c r="K103" s="30"/>
    </row>
    <row r="104" spans="1:76" x14ac:dyDescent="0.25">
      <c r="A104" s="27"/>
      <c r="C104" s="28" t="s">
        <v>252</v>
      </c>
      <c r="D104" s="28" t="s">
        <v>253</v>
      </c>
      <c r="F104" s="29">
        <v>-223.89</v>
      </c>
      <c r="K104" s="30"/>
    </row>
    <row r="105" spans="1:76" x14ac:dyDescent="0.25">
      <c r="A105" s="27"/>
      <c r="C105" s="28" t="s">
        <v>254</v>
      </c>
      <c r="D105" s="28" t="s">
        <v>255</v>
      </c>
      <c r="F105" s="29">
        <v>234.86</v>
      </c>
      <c r="K105" s="30"/>
    </row>
    <row r="106" spans="1:76" x14ac:dyDescent="0.25">
      <c r="A106" s="27"/>
      <c r="C106" s="28" t="s">
        <v>256</v>
      </c>
      <c r="D106" s="28" t="s">
        <v>257</v>
      </c>
      <c r="F106" s="29">
        <v>35.47</v>
      </c>
      <c r="K106" s="30"/>
    </row>
    <row r="107" spans="1:76" x14ac:dyDescent="0.25">
      <c r="A107" s="27"/>
      <c r="C107" s="28" t="s">
        <v>258</v>
      </c>
      <c r="D107" s="28" t="s">
        <v>259</v>
      </c>
      <c r="F107" s="29">
        <v>35</v>
      </c>
      <c r="K107" s="30"/>
    </row>
    <row r="108" spans="1:76" x14ac:dyDescent="0.25">
      <c r="A108" s="27"/>
      <c r="C108" s="28" t="s">
        <v>260</v>
      </c>
      <c r="D108" s="28" t="s">
        <v>261</v>
      </c>
      <c r="F108" s="29">
        <v>24.34</v>
      </c>
      <c r="K108" s="30"/>
    </row>
    <row r="109" spans="1:76" x14ac:dyDescent="0.25">
      <c r="A109" s="27"/>
      <c r="C109" s="28" t="s">
        <v>262</v>
      </c>
      <c r="D109" s="28" t="s">
        <v>263</v>
      </c>
      <c r="F109" s="29">
        <v>45.29</v>
      </c>
      <c r="K109" s="30"/>
    </row>
    <row r="110" spans="1:76" x14ac:dyDescent="0.25">
      <c r="A110" s="2" t="s">
        <v>264</v>
      </c>
      <c r="B110" s="3" t="s">
        <v>265</v>
      </c>
      <c r="C110" s="72" t="s">
        <v>266</v>
      </c>
      <c r="D110" s="67"/>
      <c r="E110" s="3" t="s">
        <v>145</v>
      </c>
      <c r="F110" s="24">
        <v>97.58</v>
      </c>
      <c r="G110" s="24">
        <v>0</v>
      </c>
      <c r="H110" s="24">
        <f>F110*AO110</f>
        <v>0</v>
      </c>
      <c r="I110" s="24">
        <f>F110*AP110</f>
        <v>0</v>
      </c>
      <c r="J110" s="24">
        <f>F110*G110</f>
        <v>0</v>
      </c>
      <c r="K110" s="25" t="s">
        <v>53</v>
      </c>
      <c r="Z110" s="24">
        <f>IF(AQ110="5",BJ110,0)</f>
        <v>0</v>
      </c>
      <c r="AB110" s="24">
        <f>IF(AQ110="1",BH110,0)</f>
        <v>0</v>
      </c>
      <c r="AC110" s="24">
        <f>IF(AQ110="1",BI110,0)</f>
        <v>0</v>
      </c>
      <c r="AD110" s="24">
        <f>IF(AQ110="7",BH110,0)</f>
        <v>0</v>
      </c>
      <c r="AE110" s="24">
        <f>IF(AQ110="7",BI110,0)</f>
        <v>0</v>
      </c>
      <c r="AF110" s="24">
        <f>IF(AQ110="2",BH110,0)</f>
        <v>0</v>
      </c>
      <c r="AG110" s="24">
        <f>IF(AQ110="2",BI110,0)</f>
        <v>0</v>
      </c>
      <c r="AH110" s="24">
        <f>IF(AQ110="0",BJ110,0)</f>
        <v>0</v>
      </c>
      <c r="AI110" s="10" t="s">
        <v>46</v>
      </c>
      <c r="AJ110" s="24">
        <f>IF(AN110=0,J110,0)</f>
        <v>0</v>
      </c>
      <c r="AK110" s="24">
        <f>IF(AN110=12,J110,0)</f>
        <v>0</v>
      </c>
      <c r="AL110" s="24">
        <f>IF(AN110=21,J110,0)</f>
        <v>0</v>
      </c>
      <c r="AN110" s="24">
        <v>21</v>
      </c>
      <c r="AO110" s="24">
        <f>G110*0.623454759</f>
        <v>0</v>
      </c>
      <c r="AP110" s="24">
        <f>G110*(1-0.623454759)</f>
        <v>0</v>
      </c>
      <c r="AQ110" s="26" t="s">
        <v>89</v>
      </c>
      <c r="AV110" s="24">
        <f>AW110+AX110</f>
        <v>0</v>
      </c>
      <c r="AW110" s="24">
        <f>F110*AO110</f>
        <v>0</v>
      </c>
      <c r="AX110" s="24">
        <f>F110*AP110</f>
        <v>0</v>
      </c>
      <c r="AY110" s="26" t="s">
        <v>236</v>
      </c>
      <c r="AZ110" s="26" t="s">
        <v>237</v>
      </c>
      <c r="BA110" s="10" t="s">
        <v>56</v>
      </c>
      <c r="BC110" s="24">
        <f>AW110+AX110</f>
        <v>0</v>
      </c>
      <c r="BD110" s="24">
        <f>G110/(100-BE110)*100</f>
        <v>0</v>
      </c>
      <c r="BE110" s="24">
        <v>0</v>
      </c>
      <c r="BF110" s="24">
        <f>110</f>
        <v>110</v>
      </c>
      <c r="BH110" s="24">
        <f>F110*AO110</f>
        <v>0</v>
      </c>
      <c r="BI110" s="24">
        <f>F110*AP110</f>
        <v>0</v>
      </c>
      <c r="BJ110" s="24">
        <f>F110*G110</f>
        <v>0</v>
      </c>
      <c r="BK110" s="24"/>
      <c r="BL110" s="24">
        <v>712</v>
      </c>
      <c r="BW110" s="24">
        <v>21</v>
      </c>
      <c r="BX110" s="4" t="s">
        <v>266</v>
      </c>
    </row>
    <row r="111" spans="1:76" x14ac:dyDescent="0.25">
      <c r="A111" s="27"/>
      <c r="C111" s="28" t="s">
        <v>267</v>
      </c>
      <c r="D111" s="28" t="s">
        <v>268</v>
      </c>
      <c r="F111" s="29">
        <v>97.58</v>
      </c>
      <c r="K111" s="30"/>
    </row>
    <row r="112" spans="1:76" x14ac:dyDescent="0.25">
      <c r="A112" s="2" t="s">
        <v>269</v>
      </c>
      <c r="B112" s="3" t="s">
        <v>270</v>
      </c>
      <c r="C112" s="72" t="s">
        <v>271</v>
      </c>
      <c r="D112" s="67"/>
      <c r="E112" s="3" t="s">
        <v>145</v>
      </c>
      <c r="F112" s="24">
        <v>393.12</v>
      </c>
      <c r="G112" s="24">
        <v>0</v>
      </c>
      <c r="H112" s="24">
        <f>F112*AO112</f>
        <v>0</v>
      </c>
      <c r="I112" s="24">
        <f>F112*AP112</f>
        <v>0</v>
      </c>
      <c r="J112" s="24">
        <f>F112*G112</f>
        <v>0</v>
      </c>
      <c r="K112" s="25" t="s">
        <v>53</v>
      </c>
      <c r="Z112" s="24">
        <f>IF(AQ112="5",BJ112,0)</f>
        <v>0</v>
      </c>
      <c r="AB112" s="24">
        <f>IF(AQ112="1",BH112,0)</f>
        <v>0</v>
      </c>
      <c r="AC112" s="24">
        <f>IF(AQ112="1",BI112,0)</f>
        <v>0</v>
      </c>
      <c r="AD112" s="24">
        <f>IF(AQ112="7",BH112,0)</f>
        <v>0</v>
      </c>
      <c r="AE112" s="24">
        <f>IF(AQ112="7",BI112,0)</f>
        <v>0</v>
      </c>
      <c r="AF112" s="24">
        <f>IF(AQ112="2",BH112,0)</f>
        <v>0</v>
      </c>
      <c r="AG112" s="24">
        <f>IF(AQ112="2",BI112,0)</f>
        <v>0</v>
      </c>
      <c r="AH112" s="24">
        <f>IF(AQ112="0",BJ112,0)</f>
        <v>0</v>
      </c>
      <c r="AI112" s="10" t="s">
        <v>46</v>
      </c>
      <c r="AJ112" s="24">
        <f>IF(AN112=0,J112,0)</f>
        <v>0</v>
      </c>
      <c r="AK112" s="24">
        <f>IF(AN112=12,J112,0)</f>
        <v>0</v>
      </c>
      <c r="AL112" s="24">
        <f>IF(AN112=21,J112,0)</f>
        <v>0</v>
      </c>
      <c r="AN112" s="24">
        <v>21</v>
      </c>
      <c r="AO112" s="24">
        <f>G112*0.628690614</f>
        <v>0</v>
      </c>
      <c r="AP112" s="24">
        <f>G112*(1-0.628690614)</f>
        <v>0</v>
      </c>
      <c r="AQ112" s="26" t="s">
        <v>89</v>
      </c>
      <c r="AV112" s="24">
        <f>AW112+AX112</f>
        <v>0</v>
      </c>
      <c r="AW112" s="24">
        <f>F112*AO112</f>
        <v>0</v>
      </c>
      <c r="AX112" s="24">
        <f>F112*AP112</f>
        <v>0</v>
      </c>
      <c r="AY112" s="26" t="s">
        <v>236</v>
      </c>
      <c r="AZ112" s="26" t="s">
        <v>237</v>
      </c>
      <c r="BA112" s="10" t="s">
        <v>56</v>
      </c>
      <c r="BC112" s="24">
        <f>AW112+AX112</f>
        <v>0</v>
      </c>
      <c r="BD112" s="24">
        <f>G112/(100-BE112)*100</f>
        <v>0</v>
      </c>
      <c r="BE112" s="24">
        <v>0</v>
      </c>
      <c r="BF112" s="24">
        <f>112</f>
        <v>112</v>
      </c>
      <c r="BH112" s="24">
        <f>F112*AO112</f>
        <v>0</v>
      </c>
      <c r="BI112" s="24">
        <f>F112*AP112</f>
        <v>0</v>
      </c>
      <c r="BJ112" s="24">
        <f>F112*G112</f>
        <v>0</v>
      </c>
      <c r="BK112" s="24"/>
      <c r="BL112" s="24">
        <v>712</v>
      </c>
      <c r="BW112" s="24">
        <v>21</v>
      </c>
      <c r="BX112" s="4" t="s">
        <v>271</v>
      </c>
    </row>
    <row r="113" spans="1:76" x14ac:dyDescent="0.25">
      <c r="A113" s="27"/>
      <c r="C113" s="28" t="s">
        <v>272</v>
      </c>
      <c r="D113" s="28" t="s">
        <v>239</v>
      </c>
      <c r="F113" s="29">
        <v>100.52</v>
      </c>
      <c r="K113" s="30"/>
    </row>
    <row r="114" spans="1:76" x14ac:dyDescent="0.25">
      <c r="A114" s="27"/>
      <c r="C114" s="28" t="s">
        <v>273</v>
      </c>
      <c r="D114" s="28" t="s">
        <v>241</v>
      </c>
      <c r="F114" s="29">
        <v>144.47999999999999</v>
      </c>
      <c r="K114" s="30"/>
    </row>
    <row r="115" spans="1:76" x14ac:dyDescent="0.25">
      <c r="A115" s="27"/>
      <c r="C115" s="28" t="s">
        <v>274</v>
      </c>
      <c r="D115" s="28" t="s">
        <v>275</v>
      </c>
      <c r="F115" s="29">
        <v>31.68</v>
      </c>
      <c r="K115" s="30"/>
    </row>
    <row r="116" spans="1:76" x14ac:dyDescent="0.25">
      <c r="A116" s="27"/>
      <c r="C116" s="28" t="s">
        <v>276</v>
      </c>
      <c r="D116" s="28" t="s">
        <v>277</v>
      </c>
      <c r="F116" s="29">
        <v>116.44</v>
      </c>
      <c r="K116" s="30"/>
    </row>
    <row r="117" spans="1:76" x14ac:dyDescent="0.25">
      <c r="A117" s="2" t="s">
        <v>278</v>
      </c>
      <c r="B117" s="3" t="s">
        <v>279</v>
      </c>
      <c r="C117" s="72" t="s">
        <v>280</v>
      </c>
      <c r="D117" s="67"/>
      <c r="E117" s="3" t="s">
        <v>145</v>
      </c>
      <c r="F117" s="24">
        <v>241.88</v>
      </c>
      <c r="G117" s="24">
        <v>0</v>
      </c>
      <c r="H117" s="24">
        <f>F117*AO117</f>
        <v>0</v>
      </c>
      <c r="I117" s="24">
        <f>F117*AP117</f>
        <v>0</v>
      </c>
      <c r="J117" s="24">
        <f>F117*G117</f>
        <v>0</v>
      </c>
      <c r="K117" s="25" t="s">
        <v>53</v>
      </c>
      <c r="Z117" s="24">
        <f>IF(AQ117="5",BJ117,0)</f>
        <v>0</v>
      </c>
      <c r="AB117" s="24">
        <f>IF(AQ117="1",BH117,0)</f>
        <v>0</v>
      </c>
      <c r="AC117" s="24">
        <f>IF(AQ117="1",BI117,0)</f>
        <v>0</v>
      </c>
      <c r="AD117" s="24">
        <f>IF(AQ117="7",BH117,0)</f>
        <v>0</v>
      </c>
      <c r="AE117" s="24">
        <f>IF(AQ117="7",BI117,0)</f>
        <v>0</v>
      </c>
      <c r="AF117" s="24">
        <f>IF(AQ117="2",BH117,0)</f>
        <v>0</v>
      </c>
      <c r="AG117" s="24">
        <f>IF(AQ117="2",BI117,0)</f>
        <v>0</v>
      </c>
      <c r="AH117" s="24">
        <f>IF(AQ117="0",BJ117,0)</f>
        <v>0</v>
      </c>
      <c r="AI117" s="10" t="s">
        <v>46</v>
      </c>
      <c r="AJ117" s="24">
        <f>IF(AN117=0,J117,0)</f>
        <v>0</v>
      </c>
      <c r="AK117" s="24">
        <f>IF(AN117=12,J117,0)</f>
        <v>0</v>
      </c>
      <c r="AL117" s="24">
        <f>IF(AN117=21,J117,0)</f>
        <v>0</v>
      </c>
      <c r="AN117" s="24">
        <v>21</v>
      </c>
      <c r="AO117" s="24">
        <f>G117*0.435842068</f>
        <v>0</v>
      </c>
      <c r="AP117" s="24">
        <f>G117*(1-0.435842068)</f>
        <v>0</v>
      </c>
      <c r="AQ117" s="26" t="s">
        <v>89</v>
      </c>
      <c r="AV117" s="24">
        <f>AW117+AX117</f>
        <v>0</v>
      </c>
      <c r="AW117" s="24">
        <f>F117*AO117</f>
        <v>0</v>
      </c>
      <c r="AX117" s="24">
        <f>F117*AP117</f>
        <v>0</v>
      </c>
      <c r="AY117" s="26" t="s">
        <v>236</v>
      </c>
      <c r="AZ117" s="26" t="s">
        <v>237</v>
      </c>
      <c r="BA117" s="10" t="s">
        <v>56</v>
      </c>
      <c r="BC117" s="24">
        <f>AW117+AX117</f>
        <v>0</v>
      </c>
      <c r="BD117" s="24">
        <f>G117/(100-BE117)*100</f>
        <v>0</v>
      </c>
      <c r="BE117" s="24">
        <v>0</v>
      </c>
      <c r="BF117" s="24">
        <f>117</f>
        <v>117</v>
      </c>
      <c r="BH117" s="24">
        <f>F117*AO117</f>
        <v>0</v>
      </c>
      <c r="BI117" s="24">
        <f>F117*AP117</f>
        <v>0</v>
      </c>
      <c r="BJ117" s="24">
        <f>F117*G117</f>
        <v>0</v>
      </c>
      <c r="BK117" s="24"/>
      <c r="BL117" s="24">
        <v>712</v>
      </c>
      <c r="BW117" s="24">
        <v>21</v>
      </c>
      <c r="BX117" s="4" t="s">
        <v>280</v>
      </c>
    </row>
    <row r="118" spans="1:76" x14ac:dyDescent="0.25">
      <c r="A118" s="27"/>
      <c r="C118" s="28" t="s">
        <v>281</v>
      </c>
      <c r="D118" s="28" t="s">
        <v>239</v>
      </c>
      <c r="F118" s="29">
        <v>43.72</v>
      </c>
      <c r="K118" s="30"/>
    </row>
    <row r="119" spans="1:76" x14ac:dyDescent="0.25">
      <c r="A119" s="27"/>
      <c r="C119" s="28" t="s">
        <v>282</v>
      </c>
      <c r="D119" s="28" t="s">
        <v>275</v>
      </c>
      <c r="F119" s="29">
        <v>17</v>
      </c>
      <c r="K119" s="30"/>
    </row>
    <row r="120" spans="1:76" x14ac:dyDescent="0.25">
      <c r="A120" s="27"/>
      <c r="C120" s="28" t="s">
        <v>283</v>
      </c>
      <c r="D120" s="28" t="s">
        <v>277</v>
      </c>
      <c r="F120" s="29">
        <v>181.16</v>
      </c>
      <c r="K120" s="30"/>
    </row>
    <row r="121" spans="1:76" x14ac:dyDescent="0.25">
      <c r="A121" s="2" t="s">
        <v>284</v>
      </c>
      <c r="B121" s="3" t="s">
        <v>285</v>
      </c>
      <c r="C121" s="72" t="s">
        <v>286</v>
      </c>
      <c r="D121" s="67"/>
      <c r="E121" s="3" t="s">
        <v>145</v>
      </c>
      <c r="F121" s="24">
        <v>276.68</v>
      </c>
      <c r="G121" s="24">
        <v>0</v>
      </c>
      <c r="H121" s="24">
        <f>F121*AO121</f>
        <v>0</v>
      </c>
      <c r="I121" s="24">
        <f>F121*AP121</f>
        <v>0</v>
      </c>
      <c r="J121" s="24">
        <f>F121*G121</f>
        <v>0</v>
      </c>
      <c r="K121" s="25" t="s">
        <v>53</v>
      </c>
      <c r="Z121" s="24">
        <f>IF(AQ121="5",BJ121,0)</f>
        <v>0</v>
      </c>
      <c r="AB121" s="24">
        <f>IF(AQ121="1",BH121,0)</f>
        <v>0</v>
      </c>
      <c r="AC121" s="24">
        <f>IF(AQ121="1",BI121,0)</f>
        <v>0</v>
      </c>
      <c r="AD121" s="24">
        <f>IF(AQ121="7",BH121,0)</f>
        <v>0</v>
      </c>
      <c r="AE121" s="24">
        <f>IF(AQ121="7",BI121,0)</f>
        <v>0</v>
      </c>
      <c r="AF121" s="24">
        <f>IF(AQ121="2",BH121,0)</f>
        <v>0</v>
      </c>
      <c r="AG121" s="24">
        <f>IF(AQ121="2",BI121,0)</f>
        <v>0</v>
      </c>
      <c r="AH121" s="24">
        <f>IF(AQ121="0",BJ121,0)</f>
        <v>0</v>
      </c>
      <c r="AI121" s="10" t="s">
        <v>46</v>
      </c>
      <c r="AJ121" s="24">
        <f>IF(AN121=0,J121,0)</f>
        <v>0</v>
      </c>
      <c r="AK121" s="24">
        <f>IF(AN121=12,J121,0)</f>
        <v>0</v>
      </c>
      <c r="AL121" s="24">
        <f>IF(AN121=21,J121,0)</f>
        <v>0</v>
      </c>
      <c r="AN121" s="24">
        <v>21</v>
      </c>
      <c r="AO121" s="24">
        <f>G121*0.479804345</f>
        <v>0</v>
      </c>
      <c r="AP121" s="24">
        <f>G121*(1-0.479804345)</f>
        <v>0</v>
      </c>
      <c r="AQ121" s="26" t="s">
        <v>89</v>
      </c>
      <c r="AV121" s="24">
        <f>AW121+AX121</f>
        <v>0</v>
      </c>
      <c r="AW121" s="24">
        <f>F121*AO121</f>
        <v>0</v>
      </c>
      <c r="AX121" s="24">
        <f>F121*AP121</f>
        <v>0</v>
      </c>
      <c r="AY121" s="26" t="s">
        <v>236</v>
      </c>
      <c r="AZ121" s="26" t="s">
        <v>237</v>
      </c>
      <c r="BA121" s="10" t="s">
        <v>56</v>
      </c>
      <c r="BC121" s="24">
        <f>AW121+AX121</f>
        <v>0</v>
      </c>
      <c r="BD121" s="24">
        <f>G121/(100-BE121)*100</f>
        <v>0</v>
      </c>
      <c r="BE121" s="24">
        <v>0</v>
      </c>
      <c r="BF121" s="24">
        <f>121</f>
        <v>121</v>
      </c>
      <c r="BH121" s="24">
        <f>F121*AO121</f>
        <v>0</v>
      </c>
      <c r="BI121" s="24">
        <f>F121*AP121</f>
        <v>0</v>
      </c>
      <c r="BJ121" s="24">
        <f>F121*G121</f>
        <v>0</v>
      </c>
      <c r="BK121" s="24"/>
      <c r="BL121" s="24">
        <v>712</v>
      </c>
      <c r="BW121" s="24">
        <v>21</v>
      </c>
      <c r="BX121" s="4" t="s">
        <v>286</v>
      </c>
    </row>
    <row r="122" spans="1:76" x14ac:dyDescent="0.25">
      <c r="A122" s="27"/>
      <c r="C122" s="28" t="s">
        <v>272</v>
      </c>
      <c r="D122" s="28" t="s">
        <v>239</v>
      </c>
      <c r="F122" s="29">
        <v>100.52</v>
      </c>
      <c r="K122" s="30"/>
    </row>
    <row r="123" spans="1:76" x14ac:dyDescent="0.25">
      <c r="A123" s="27"/>
      <c r="C123" s="28" t="s">
        <v>273</v>
      </c>
      <c r="D123" s="28" t="s">
        <v>241</v>
      </c>
      <c r="F123" s="29">
        <v>144.47999999999999</v>
      </c>
      <c r="K123" s="30"/>
    </row>
    <row r="124" spans="1:76" x14ac:dyDescent="0.25">
      <c r="A124" s="27"/>
      <c r="C124" s="28" t="s">
        <v>274</v>
      </c>
      <c r="D124" s="28" t="s">
        <v>275</v>
      </c>
      <c r="F124" s="29">
        <v>31.68</v>
      </c>
      <c r="K124" s="30"/>
    </row>
    <row r="125" spans="1:76" x14ac:dyDescent="0.25">
      <c r="A125" s="2" t="s">
        <v>287</v>
      </c>
      <c r="B125" s="3" t="s">
        <v>288</v>
      </c>
      <c r="C125" s="72" t="s">
        <v>289</v>
      </c>
      <c r="D125" s="67"/>
      <c r="E125" s="3" t="s">
        <v>145</v>
      </c>
      <c r="F125" s="24">
        <v>518.55999999999995</v>
      </c>
      <c r="G125" s="24">
        <v>0</v>
      </c>
      <c r="H125" s="24">
        <f>F125*AO125</f>
        <v>0</v>
      </c>
      <c r="I125" s="24">
        <f>F125*AP125</f>
        <v>0</v>
      </c>
      <c r="J125" s="24">
        <f>F125*G125</f>
        <v>0</v>
      </c>
      <c r="K125" s="25" t="s">
        <v>53</v>
      </c>
      <c r="Z125" s="24">
        <f>IF(AQ125="5",BJ125,0)</f>
        <v>0</v>
      </c>
      <c r="AB125" s="24">
        <f>IF(AQ125="1",BH125,0)</f>
        <v>0</v>
      </c>
      <c r="AC125" s="24">
        <f>IF(AQ125="1",BI125,0)</f>
        <v>0</v>
      </c>
      <c r="AD125" s="24">
        <f>IF(AQ125="7",BH125,0)</f>
        <v>0</v>
      </c>
      <c r="AE125" s="24">
        <f>IF(AQ125="7",BI125,0)</f>
        <v>0</v>
      </c>
      <c r="AF125" s="24">
        <f>IF(AQ125="2",BH125,0)</f>
        <v>0</v>
      </c>
      <c r="AG125" s="24">
        <f>IF(AQ125="2",BI125,0)</f>
        <v>0</v>
      </c>
      <c r="AH125" s="24">
        <f>IF(AQ125="0",BJ125,0)</f>
        <v>0</v>
      </c>
      <c r="AI125" s="10" t="s">
        <v>46</v>
      </c>
      <c r="AJ125" s="24">
        <f>IF(AN125=0,J125,0)</f>
        <v>0</v>
      </c>
      <c r="AK125" s="24">
        <f>IF(AN125=12,J125,0)</f>
        <v>0</v>
      </c>
      <c r="AL125" s="24">
        <f>IF(AN125=21,J125,0)</f>
        <v>0</v>
      </c>
      <c r="AN125" s="24">
        <v>21</v>
      </c>
      <c r="AO125" s="24">
        <f>G125*0.479804338</f>
        <v>0</v>
      </c>
      <c r="AP125" s="24">
        <f>G125*(1-0.479804338)</f>
        <v>0</v>
      </c>
      <c r="AQ125" s="26" t="s">
        <v>89</v>
      </c>
      <c r="AV125" s="24">
        <f>AW125+AX125</f>
        <v>0</v>
      </c>
      <c r="AW125" s="24">
        <f>F125*AO125</f>
        <v>0</v>
      </c>
      <c r="AX125" s="24">
        <f>F125*AP125</f>
        <v>0</v>
      </c>
      <c r="AY125" s="26" t="s">
        <v>236</v>
      </c>
      <c r="AZ125" s="26" t="s">
        <v>237</v>
      </c>
      <c r="BA125" s="10" t="s">
        <v>56</v>
      </c>
      <c r="BC125" s="24">
        <f>AW125+AX125</f>
        <v>0</v>
      </c>
      <c r="BD125" s="24">
        <f>G125/(100-BE125)*100</f>
        <v>0</v>
      </c>
      <c r="BE125" s="24">
        <v>0</v>
      </c>
      <c r="BF125" s="24">
        <f>125</f>
        <v>125</v>
      </c>
      <c r="BH125" s="24">
        <f>F125*AO125</f>
        <v>0</v>
      </c>
      <c r="BI125" s="24">
        <f>F125*AP125</f>
        <v>0</v>
      </c>
      <c r="BJ125" s="24">
        <f>F125*G125</f>
        <v>0</v>
      </c>
      <c r="BK125" s="24"/>
      <c r="BL125" s="24">
        <v>712</v>
      </c>
      <c r="BW125" s="24">
        <v>21</v>
      </c>
      <c r="BX125" s="4" t="s">
        <v>289</v>
      </c>
    </row>
    <row r="126" spans="1:76" x14ac:dyDescent="0.25">
      <c r="A126" s="27"/>
      <c r="C126" s="28" t="s">
        <v>290</v>
      </c>
      <c r="D126" s="28" t="s">
        <v>239</v>
      </c>
      <c r="F126" s="29">
        <v>144.24</v>
      </c>
      <c r="K126" s="30"/>
    </row>
    <row r="127" spans="1:76" x14ac:dyDescent="0.25">
      <c r="A127" s="27"/>
      <c r="C127" s="28" t="s">
        <v>273</v>
      </c>
      <c r="D127" s="28" t="s">
        <v>241</v>
      </c>
      <c r="F127" s="29">
        <v>144.47999999999999</v>
      </c>
      <c r="K127" s="30"/>
    </row>
    <row r="128" spans="1:76" x14ac:dyDescent="0.25">
      <c r="A128" s="27"/>
      <c r="C128" s="28" t="s">
        <v>291</v>
      </c>
      <c r="D128" s="28" t="s">
        <v>275</v>
      </c>
      <c r="F128" s="29">
        <v>48.68</v>
      </c>
      <c r="K128" s="30"/>
    </row>
    <row r="129" spans="1:76" x14ac:dyDescent="0.25">
      <c r="A129" s="27"/>
      <c r="C129" s="28" t="s">
        <v>283</v>
      </c>
      <c r="D129" s="28" t="s">
        <v>277</v>
      </c>
      <c r="F129" s="29">
        <v>181.16</v>
      </c>
      <c r="K129" s="30"/>
    </row>
    <row r="130" spans="1:76" x14ac:dyDescent="0.25">
      <c r="A130" s="2" t="s">
        <v>292</v>
      </c>
      <c r="B130" s="3" t="s">
        <v>293</v>
      </c>
      <c r="C130" s="72" t="s">
        <v>294</v>
      </c>
      <c r="D130" s="67"/>
      <c r="E130" s="3" t="s">
        <v>92</v>
      </c>
      <c r="F130" s="24">
        <v>2750</v>
      </c>
      <c r="G130" s="24">
        <v>0</v>
      </c>
      <c r="H130" s="24">
        <f>F130*AO130</f>
        <v>0</v>
      </c>
      <c r="I130" s="24">
        <f>F130*AP130</f>
        <v>0</v>
      </c>
      <c r="J130" s="24">
        <f>F130*G130</f>
        <v>0</v>
      </c>
      <c r="K130" s="25" t="s">
        <v>53</v>
      </c>
      <c r="Z130" s="24">
        <f>IF(AQ130="5",BJ130,0)</f>
        <v>0</v>
      </c>
      <c r="AB130" s="24">
        <f>IF(AQ130="1",BH130,0)</f>
        <v>0</v>
      </c>
      <c r="AC130" s="24">
        <f>IF(AQ130="1",BI130,0)</f>
        <v>0</v>
      </c>
      <c r="AD130" s="24">
        <f>IF(AQ130="7",BH130,0)</f>
        <v>0</v>
      </c>
      <c r="AE130" s="24">
        <f>IF(AQ130="7",BI130,0)</f>
        <v>0</v>
      </c>
      <c r="AF130" s="24">
        <f>IF(AQ130="2",BH130,0)</f>
        <v>0</v>
      </c>
      <c r="AG130" s="24">
        <f>IF(AQ130="2",BI130,0)</f>
        <v>0</v>
      </c>
      <c r="AH130" s="24">
        <f>IF(AQ130="0",BJ130,0)</f>
        <v>0</v>
      </c>
      <c r="AI130" s="10" t="s">
        <v>46</v>
      </c>
      <c r="AJ130" s="24">
        <f>IF(AN130=0,J130,0)</f>
        <v>0</v>
      </c>
      <c r="AK130" s="24">
        <f>IF(AN130=12,J130,0)</f>
        <v>0</v>
      </c>
      <c r="AL130" s="24">
        <f>IF(AN130=21,J130,0)</f>
        <v>0</v>
      </c>
      <c r="AN130" s="24">
        <v>21</v>
      </c>
      <c r="AO130" s="24">
        <f>G130*0.373596059</f>
        <v>0</v>
      </c>
      <c r="AP130" s="24">
        <f>G130*(1-0.373596059)</f>
        <v>0</v>
      </c>
      <c r="AQ130" s="26" t="s">
        <v>89</v>
      </c>
      <c r="AV130" s="24">
        <f>AW130+AX130</f>
        <v>0</v>
      </c>
      <c r="AW130" s="24">
        <f>F130*AO130</f>
        <v>0</v>
      </c>
      <c r="AX130" s="24">
        <f>F130*AP130</f>
        <v>0</v>
      </c>
      <c r="AY130" s="26" t="s">
        <v>236</v>
      </c>
      <c r="AZ130" s="26" t="s">
        <v>237</v>
      </c>
      <c r="BA130" s="10" t="s">
        <v>56</v>
      </c>
      <c r="BC130" s="24">
        <f>AW130+AX130</f>
        <v>0</v>
      </c>
      <c r="BD130" s="24">
        <f>G130/(100-BE130)*100</f>
        <v>0</v>
      </c>
      <c r="BE130" s="24">
        <v>0</v>
      </c>
      <c r="BF130" s="24">
        <f>130</f>
        <v>130</v>
      </c>
      <c r="BH130" s="24">
        <f>F130*AO130</f>
        <v>0</v>
      </c>
      <c r="BI130" s="24">
        <f>F130*AP130</f>
        <v>0</v>
      </c>
      <c r="BJ130" s="24">
        <f>F130*G130</f>
        <v>0</v>
      </c>
      <c r="BK130" s="24"/>
      <c r="BL130" s="24">
        <v>712</v>
      </c>
      <c r="BW130" s="24">
        <v>21</v>
      </c>
      <c r="BX130" s="4" t="s">
        <v>294</v>
      </c>
    </row>
    <row r="131" spans="1:76" x14ac:dyDescent="0.25">
      <c r="A131" s="2" t="s">
        <v>295</v>
      </c>
      <c r="B131" s="3" t="s">
        <v>296</v>
      </c>
      <c r="C131" s="72" t="s">
        <v>297</v>
      </c>
      <c r="D131" s="67"/>
      <c r="E131" s="3" t="s">
        <v>298</v>
      </c>
      <c r="F131" s="24">
        <v>18.12</v>
      </c>
      <c r="G131" s="24">
        <v>0</v>
      </c>
      <c r="H131" s="24">
        <f>F131*AO131</f>
        <v>0</v>
      </c>
      <c r="I131" s="24">
        <f>F131*AP131</f>
        <v>0</v>
      </c>
      <c r="J131" s="24">
        <f>F131*G131</f>
        <v>0</v>
      </c>
      <c r="K131" s="25" t="s">
        <v>53</v>
      </c>
      <c r="Z131" s="24">
        <f>IF(AQ131="5",BJ131,0)</f>
        <v>0</v>
      </c>
      <c r="AB131" s="24">
        <f>IF(AQ131="1",BH131,0)</f>
        <v>0</v>
      </c>
      <c r="AC131" s="24">
        <f>IF(AQ131="1",BI131,0)</f>
        <v>0</v>
      </c>
      <c r="AD131" s="24">
        <f>IF(AQ131="7",BH131,0)</f>
        <v>0</v>
      </c>
      <c r="AE131" s="24">
        <f>IF(AQ131="7",BI131,0)</f>
        <v>0</v>
      </c>
      <c r="AF131" s="24">
        <f>IF(AQ131="2",BH131,0)</f>
        <v>0</v>
      </c>
      <c r="AG131" s="24">
        <f>IF(AQ131="2",BI131,0)</f>
        <v>0</v>
      </c>
      <c r="AH131" s="24">
        <f>IF(AQ131="0",BJ131,0)</f>
        <v>0</v>
      </c>
      <c r="AI131" s="10" t="s">
        <v>46</v>
      </c>
      <c r="AJ131" s="24">
        <f>IF(AN131=0,J131,0)</f>
        <v>0</v>
      </c>
      <c r="AK131" s="24">
        <f>IF(AN131=12,J131,0)</f>
        <v>0</v>
      </c>
      <c r="AL131" s="24">
        <f>IF(AN131=21,J131,0)</f>
        <v>0</v>
      </c>
      <c r="AN131" s="24">
        <v>21</v>
      </c>
      <c r="AO131" s="24">
        <f>G131*0</f>
        <v>0</v>
      </c>
      <c r="AP131" s="24">
        <f>G131*(1-0)</f>
        <v>0</v>
      </c>
      <c r="AQ131" s="26" t="s">
        <v>76</v>
      </c>
      <c r="AV131" s="24">
        <f>AW131+AX131</f>
        <v>0</v>
      </c>
      <c r="AW131" s="24">
        <f>F131*AO131</f>
        <v>0</v>
      </c>
      <c r="AX131" s="24">
        <f>F131*AP131</f>
        <v>0</v>
      </c>
      <c r="AY131" s="26" t="s">
        <v>236</v>
      </c>
      <c r="AZ131" s="26" t="s">
        <v>237</v>
      </c>
      <c r="BA131" s="10" t="s">
        <v>56</v>
      </c>
      <c r="BC131" s="24">
        <f>AW131+AX131</f>
        <v>0</v>
      </c>
      <c r="BD131" s="24">
        <f>G131/(100-BE131)*100</f>
        <v>0</v>
      </c>
      <c r="BE131" s="24">
        <v>0</v>
      </c>
      <c r="BF131" s="24">
        <f>131</f>
        <v>131</v>
      </c>
      <c r="BH131" s="24">
        <f>F131*AO131</f>
        <v>0</v>
      </c>
      <c r="BI131" s="24">
        <f>F131*AP131</f>
        <v>0</v>
      </c>
      <c r="BJ131" s="24">
        <f>F131*G131</f>
        <v>0</v>
      </c>
      <c r="BK131" s="24"/>
      <c r="BL131" s="24">
        <v>712</v>
      </c>
      <c r="BW131" s="24">
        <v>21</v>
      </c>
      <c r="BX131" s="4" t="s">
        <v>297</v>
      </c>
    </row>
    <row r="132" spans="1:76" x14ac:dyDescent="0.25">
      <c r="A132" s="31" t="s">
        <v>46</v>
      </c>
      <c r="B132" s="32" t="s">
        <v>299</v>
      </c>
      <c r="C132" s="81" t="s">
        <v>300</v>
      </c>
      <c r="D132" s="82"/>
      <c r="E132" s="33" t="s">
        <v>4</v>
      </c>
      <c r="F132" s="33" t="s">
        <v>4</v>
      </c>
      <c r="G132" s="33" t="s">
        <v>4</v>
      </c>
      <c r="H132" s="1">
        <f>SUM(H133:H145)</f>
        <v>0</v>
      </c>
      <c r="I132" s="1">
        <f>SUM(I133:I145)</f>
        <v>0</v>
      </c>
      <c r="J132" s="1">
        <f>SUM(J133:J145)</f>
        <v>0</v>
      </c>
      <c r="K132" s="34" t="s">
        <v>46</v>
      </c>
      <c r="AI132" s="10" t="s">
        <v>46</v>
      </c>
      <c r="AS132" s="1">
        <f>SUM(AJ133:AJ145)</f>
        <v>0</v>
      </c>
      <c r="AT132" s="1">
        <f>SUM(AK133:AK145)</f>
        <v>0</v>
      </c>
      <c r="AU132" s="1">
        <f>SUM(AL133:AL145)</f>
        <v>0</v>
      </c>
    </row>
    <row r="133" spans="1:76" x14ac:dyDescent="0.25">
      <c r="A133" s="2" t="s">
        <v>87</v>
      </c>
      <c r="B133" s="3" t="s">
        <v>301</v>
      </c>
      <c r="C133" s="72" t="s">
        <v>302</v>
      </c>
      <c r="D133" s="67"/>
      <c r="E133" s="3" t="s">
        <v>92</v>
      </c>
      <c r="F133" s="24">
        <v>369.98</v>
      </c>
      <c r="G133" s="24">
        <v>0</v>
      </c>
      <c r="H133" s="24">
        <f>F133*AO133</f>
        <v>0</v>
      </c>
      <c r="I133" s="24">
        <f>F133*AP133</f>
        <v>0</v>
      </c>
      <c r="J133" s="24">
        <f>F133*G133</f>
        <v>0</v>
      </c>
      <c r="K133" s="25" t="s">
        <v>53</v>
      </c>
      <c r="Z133" s="24">
        <f>IF(AQ133="5",BJ133,0)</f>
        <v>0</v>
      </c>
      <c r="AB133" s="24">
        <f>IF(AQ133="1",BH133,0)</f>
        <v>0</v>
      </c>
      <c r="AC133" s="24">
        <f>IF(AQ133="1",BI133,0)</f>
        <v>0</v>
      </c>
      <c r="AD133" s="24">
        <f>IF(AQ133="7",BH133,0)</f>
        <v>0</v>
      </c>
      <c r="AE133" s="24">
        <f>IF(AQ133="7",BI133,0)</f>
        <v>0</v>
      </c>
      <c r="AF133" s="24">
        <f>IF(AQ133="2",BH133,0)</f>
        <v>0</v>
      </c>
      <c r="AG133" s="24">
        <f>IF(AQ133="2",BI133,0)</f>
        <v>0</v>
      </c>
      <c r="AH133" s="24">
        <f>IF(AQ133="0",BJ133,0)</f>
        <v>0</v>
      </c>
      <c r="AI133" s="10" t="s">
        <v>46</v>
      </c>
      <c r="AJ133" s="24">
        <f>IF(AN133=0,J133,0)</f>
        <v>0</v>
      </c>
      <c r="AK133" s="24">
        <f>IF(AN133=12,J133,0)</f>
        <v>0</v>
      </c>
      <c r="AL133" s="24">
        <f>IF(AN133=21,J133,0)</f>
        <v>0</v>
      </c>
      <c r="AN133" s="24">
        <v>21</v>
      </c>
      <c r="AO133" s="24">
        <f>G133*0.522434291</f>
        <v>0</v>
      </c>
      <c r="AP133" s="24">
        <f>G133*(1-0.522434291)</f>
        <v>0</v>
      </c>
      <c r="AQ133" s="26" t="s">
        <v>89</v>
      </c>
      <c r="AV133" s="24">
        <f>AW133+AX133</f>
        <v>0</v>
      </c>
      <c r="AW133" s="24">
        <f>F133*AO133</f>
        <v>0</v>
      </c>
      <c r="AX133" s="24">
        <f>F133*AP133</f>
        <v>0</v>
      </c>
      <c r="AY133" s="26" t="s">
        <v>303</v>
      </c>
      <c r="AZ133" s="26" t="s">
        <v>237</v>
      </c>
      <c r="BA133" s="10" t="s">
        <v>56</v>
      </c>
      <c r="BC133" s="24">
        <f>AW133+AX133</f>
        <v>0</v>
      </c>
      <c r="BD133" s="24">
        <f>G133/(100-BE133)*100</f>
        <v>0</v>
      </c>
      <c r="BE133" s="24">
        <v>0</v>
      </c>
      <c r="BF133" s="24">
        <f>133</f>
        <v>133</v>
      </c>
      <c r="BH133" s="24">
        <f>F133*AO133</f>
        <v>0</v>
      </c>
      <c r="BI133" s="24">
        <f>F133*AP133</f>
        <v>0</v>
      </c>
      <c r="BJ133" s="24">
        <f>F133*G133</f>
        <v>0</v>
      </c>
      <c r="BK133" s="24"/>
      <c r="BL133" s="24">
        <v>713</v>
      </c>
      <c r="BW133" s="24">
        <v>21</v>
      </c>
      <c r="BX133" s="4" t="s">
        <v>302</v>
      </c>
    </row>
    <row r="134" spans="1:76" x14ac:dyDescent="0.25">
      <c r="A134" s="27"/>
      <c r="C134" s="28" t="s">
        <v>304</v>
      </c>
      <c r="D134" s="28" t="s">
        <v>305</v>
      </c>
      <c r="F134" s="29">
        <v>369.98</v>
      </c>
      <c r="K134" s="30"/>
    </row>
    <row r="135" spans="1:76" x14ac:dyDescent="0.25">
      <c r="A135" s="2" t="s">
        <v>306</v>
      </c>
      <c r="B135" s="3" t="s">
        <v>307</v>
      </c>
      <c r="C135" s="72" t="s">
        <v>308</v>
      </c>
      <c r="D135" s="67"/>
      <c r="E135" s="3" t="s">
        <v>52</v>
      </c>
      <c r="F135" s="24">
        <v>124.31</v>
      </c>
      <c r="G135" s="24">
        <v>0</v>
      </c>
      <c r="H135" s="24">
        <f>F135*AO135</f>
        <v>0</v>
      </c>
      <c r="I135" s="24">
        <f>F135*AP135</f>
        <v>0</v>
      </c>
      <c r="J135" s="24">
        <f>F135*G135</f>
        <v>0</v>
      </c>
      <c r="K135" s="25" t="s">
        <v>53</v>
      </c>
      <c r="Z135" s="24">
        <f>IF(AQ135="5",BJ135,0)</f>
        <v>0</v>
      </c>
      <c r="AB135" s="24">
        <f>IF(AQ135="1",BH135,0)</f>
        <v>0</v>
      </c>
      <c r="AC135" s="24">
        <f>IF(AQ135="1",BI135,0)</f>
        <v>0</v>
      </c>
      <c r="AD135" s="24">
        <f>IF(AQ135="7",BH135,0)</f>
        <v>0</v>
      </c>
      <c r="AE135" s="24">
        <f>IF(AQ135="7",BI135,0)</f>
        <v>0</v>
      </c>
      <c r="AF135" s="24">
        <f>IF(AQ135="2",BH135,0)</f>
        <v>0</v>
      </c>
      <c r="AG135" s="24">
        <f>IF(AQ135="2",BI135,0)</f>
        <v>0</v>
      </c>
      <c r="AH135" s="24">
        <f>IF(AQ135="0",BJ135,0)</f>
        <v>0</v>
      </c>
      <c r="AI135" s="10" t="s">
        <v>46</v>
      </c>
      <c r="AJ135" s="24">
        <f>IF(AN135=0,J135,0)</f>
        <v>0</v>
      </c>
      <c r="AK135" s="24">
        <f>IF(AN135=12,J135,0)</f>
        <v>0</v>
      </c>
      <c r="AL135" s="24">
        <f>IF(AN135=21,J135,0)</f>
        <v>0</v>
      </c>
      <c r="AN135" s="24">
        <v>21</v>
      </c>
      <c r="AO135" s="24">
        <f>G135*1</f>
        <v>0</v>
      </c>
      <c r="AP135" s="24">
        <f>G135*(1-1)</f>
        <v>0</v>
      </c>
      <c r="AQ135" s="26" t="s">
        <v>89</v>
      </c>
      <c r="AV135" s="24">
        <f>AW135+AX135</f>
        <v>0</v>
      </c>
      <c r="AW135" s="24">
        <f>F135*AO135</f>
        <v>0</v>
      </c>
      <c r="AX135" s="24">
        <f>F135*AP135</f>
        <v>0</v>
      </c>
      <c r="AY135" s="26" t="s">
        <v>303</v>
      </c>
      <c r="AZ135" s="26" t="s">
        <v>237</v>
      </c>
      <c r="BA135" s="10" t="s">
        <v>56</v>
      </c>
      <c r="BC135" s="24">
        <f>AW135+AX135</f>
        <v>0</v>
      </c>
      <c r="BD135" s="24">
        <f>G135/(100-BE135)*100</f>
        <v>0</v>
      </c>
      <c r="BE135" s="24">
        <v>0</v>
      </c>
      <c r="BF135" s="24">
        <f>135</f>
        <v>135</v>
      </c>
      <c r="BH135" s="24">
        <f>F135*AO135</f>
        <v>0</v>
      </c>
      <c r="BI135" s="24">
        <f>F135*AP135</f>
        <v>0</v>
      </c>
      <c r="BJ135" s="24">
        <f>F135*G135</f>
        <v>0</v>
      </c>
      <c r="BK135" s="24"/>
      <c r="BL135" s="24">
        <v>713</v>
      </c>
      <c r="BW135" s="24">
        <v>21</v>
      </c>
      <c r="BX135" s="4" t="s">
        <v>308</v>
      </c>
    </row>
    <row r="136" spans="1:76" x14ac:dyDescent="0.25">
      <c r="A136" s="27"/>
      <c r="C136" s="28" t="s">
        <v>309</v>
      </c>
      <c r="D136" s="28" t="s">
        <v>310</v>
      </c>
      <c r="F136" s="29">
        <v>103.59</v>
      </c>
      <c r="K136" s="30"/>
    </row>
    <row r="137" spans="1:76" x14ac:dyDescent="0.25">
      <c r="A137" s="27"/>
      <c r="C137" s="28" t="s">
        <v>311</v>
      </c>
      <c r="D137" s="28" t="s">
        <v>46</v>
      </c>
      <c r="F137" s="29">
        <v>20.72</v>
      </c>
      <c r="K137" s="30"/>
    </row>
    <row r="138" spans="1:76" x14ac:dyDescent="0.25">
      <c r="A138" s="2" t="s">
        <v>312</v>
      </c>
      <c r="B138" s="3" t="s">
        <v>313</v>
      </c>
      <c r="C138" s="72" t="s">
        <v>314</v>
      </c>
      <c r="D138" s="67"/>
      <c r="E138" s="3" t="s">
        <v>92</v>
      </c>
      <c r="F138" s="24">
        <v>5434.16</v>
      </c>
      <c r="G138" s="24">
        <v>0</v>
      </c>
      <c r="H138" s="24">
        <f>F138*AO138</f>
        <v>0</v>
      </c>
      <c r="I138" s="24">
        <f>F138*AP138</f>
        <v>0</v>
      </c>
      <c r="J138" s="24">
        <f>F138*G138</f>
        <v>0</v>
      </c>
      <c r="K138" s="25" t="s">
        <v>53</v>
      </c>
      <c r="Z138" s="24">
        <f>IF(AQ138="5",BJ138,0)</f>
        <v>0</v>
      </c>
      <c r="AB138" s="24">
        <f>IF(AQ138="1",BH138,0)</f>
        <v>0</v>
      </c>
      <c r="AC138" s="24">
        <f>IF(AQ138="1",BI138,0)</f>
        <v>0</v>
      </c>
      <c r="AD138" s="24">
        <f>IF(AQ138="7",BH138,0)</f>
        <v>0</v>
      </c>
      <c r="AE138" s="24">
        <f>IF(AQ138="7",BI138,0)</f>
        <v>0</v>
      </c>
      <c r="AF138" s="24">
        <f>IF(AQ138="2",BH138,0)</f>
        <v>0</v>
      </c>
      <c r="AG138" s="24">
        <f>IF(AQ138="2",BI138,0)</f>
        <v>0</v>
      </c>
      <c r="AH138" s="24">
        <f>IF(AQ138="0",BJ138,0)</f>
        <v>0</v>
      </c>
      <c r="AI138" s="10" t="s">
        <v>46</v>
      </c>
      <c r="AJ138" s="24">
        <f>IF(AN138=0,J138,0)</f>
        <v>0</v>
      </c>
      <c r="AK138" s="24">
        <f>IF(AN138=12,J138,0)</f>
        <v>0</v>
      </c>
      <c r="AL138" s="24">
        <f>IF(AN138=21,J138,0)</f>
        <v>0</v>
      </c>
      <c r="AN138" s="24">
        <v>21</v>
      </c>
      <c r="AO138" s="24">
        <f>G138*0.470092715</f>
        <v>0</v>
      </c>
      <c r="AP138" s="24">
        <f>G138*(1-0.470092715)</f>
        <v>0</v>
      </c>
      <c r="AQ138" s="26" t="s">
        <v>89</v>
      </c>
      <c r="AV138" s="24">
        <f>AW138+AX138</f>
        <v>0</v>
      </c>
      <c r="AW138" s="24">
        <f>F138*AO138</f>
        <v>0</v>
      </c>
      <c r="AX138" s="24">
        <f>F138*AP138</f>
        <v>0</v>
      </c>
      <c r="AY138" s="26" t="s">
        <v>303</v>
      </c>
      <c r="AZ138" s="26" t="s">
        <v>237</v>
      </c>
      <c r="BA138" s="10" t="s">
        <v>56</v>
      </c>
      <c r="BC138" s="24">
        <f>AW138+AX138</f>
        <v>0</v>
      </c>
      <c r="BD138" s="24">
        <f>G138/(100-BE138)*100</f>
        <v>0</v>
      </c>
      <c r="BE138" s="24">
        <v>0</v>
      </c>
      <c r="BF138" s="24">
        <f>138</f>
        <v>138</v>
      </c>
      <c r="BH138" s="24">
        <f>F138*AO138</f>
        <v>0</v>
      </c>
      <c r="BI138" s="24">
        <f>F138*AP138</f>
        <v>0</v>
      </c>
      <c r="BJ138" s="24">
        <f>F138*G138</f>
        <v>0</v>
      </c>
      <c r="BK138" s="24"/>
      <c r="BL138" s="24">
        <v>713</v>
      </c>
      <c r="BW138" s="24">
        <v>21</v>
      </c>
      <c r="BX138" s="4" t="s">
        <v>314</v>
      </c>
    </row>
    <row r="139" spans="1:76" x14ac:dyDescent="0.25">
      <c r="A139" s="27"/>
      <c r="C139" s="28" t="s">
        <v>315</v>
      </c>
      <c r="D139" s="28" t="s">
        <v>239</v>
      </c>
      <c r="F139" s="29">
        <v>2917.96</v>
      </c>
      <c r="K139" s="30"/>
    </row>
    <row r="140" spans="1:76" x14ac:dyDescent="0.25">
      <c r="A140" s="27"/>
      <c r="C140" s="28" t="s">
        <v>316</v>
      </c>
      <c r="D140" s="28" t="s">
        <v>241</v>
      </c>
      <c r="F140" s="29">
        <v>2046.48</v>
      </c>
      <c r="K140" s="30"/>
    </row>
    <row r="141" spans="1:76" x14ac:dyDescent="0.25">
      <c r="A141" s="27"/>
      <c r="C141" s="28" t="s">
        <v>317</v>
      </c>
      <c r="D141" s="28" t="s">
        <v>277</v>
      </c>
      <c r="F141" s="29">
        <v>469.72</v>
      </c>
      <c r="K141" s="30"/>
    </row>
    <row r="142" spans="1:76" x14ac:dyDescent="0.25">
      <c r="A142" s="2" t="s">
        <v>318</v>
      </c>
      <c r="B142" s="3" t="s">
        <v>307</v>
      </c>
      <c r="C142" s="72" t="s">
        <v>308</v>
      </c>
      <c r="D142" s="67"/>
      <c r="E142" s="3" t="s">
        <v>52</v>
      </c>
      <c r="F142" s="24">
        <v>597.76</v>
      </c>
      <c r="G142" s="24">
        <v>0</v>
      </c>
      <c r="H142" s="24">
        <f>F142*AO142</f>
        <v>0</v>
      </c>
      <c r="I142" s="24">
        <f>F142*AP142</f>
        <v>0</v>
      </c>
      <c r="J142" s="24">
        <f>F142*G142</f>
        <v>0</v>
      </c>
      <c r="K142" s="25" t="s">
        <v>53</v>
      </c>
      <c r="Z142" s="24">
        <f>IF(AQ142="5",BJ142,0)</f>
        <v>0</v>
      </c>
      <c r="AB142" s="24">
        <f>IF(AQ142="1",BH142,0)</f>
        <v>0</v>
      </c>
      <c r="AC142" s="24">
        <f>IF(AQ142="1",BI142,0)</f>
        <v>0</v>
      </c>
      <c r="AD142" s="24">
        <f>IF(AQ142="7",BH142,0)</f>
        <v>0</v>
      </c>
      <c r="AE142" s="24">
        <f>IF(AQ142="7",BI142,0)</f>
        <v>0</v>
      </c>
      <c r="AF142" s="24">
        <f>IF(AQ142="2",BH142,0)</f>
        <v>0</v>
      </c>
      <c r="AG142" s="24">
        <f>IF(AQ142="2",BI142,0)</f>
        <v>0</v>
      </c>
      <c r="AH142" s="24">
        <f>IF(AQ142="0",BJ142,0)</f>
        <v>0</v>
      </c>
      <c r="AI142" s="10" t="s">
        <v>46</v>
      </c>
      <c r="AJ142" s="24">
        <f>IF(AN142=0,J142,0)</f>
        <v>0</v>
      </c>
      <c r="AK142" s="24">
        <f>IF(AN142=12,J142,0)</f>
        <v>0</v>
      </c>
      <c r="AL142" s="24">
        <f>IF(AN142=21,J142,0)</f>
        <v>0</v>
      </c>
      <c r="AN142" s="24">
        <v>21</v>
      </c>
      <c r="AO142" s="24">
        <f>G142*1</f>
        <v>0</v>
      </c>
      <c r="AP142" s="24">
        <f>G142*(1-1)</f>
        <v>0</v>
      </c>
      <c r="AQ142" s="26" t="s">
        <v>89</v>
      </c>
      <c r="AV142" s="24">
        <f>AW142+AX142</f>
        <v>0</v>
      </c>
      <c r="AW142" s="24">
        <f>F142*AO142</f>
        <v>0</v>
      </c>
      <c r="AX142" s="24">
        <f>F142*AP142</f>
        <v>0</v>
      </c>
      <c r="AY142" s="26" t="s">
        <v>303</v>
      </c>
      <c r="AZ142" s="26" t="s">
        <v>237</v>
      </c>
      <c r="BA142" s="10" t="s">
        <v>56</v>
      </c>
      <c r="BC142" s="24">
        <f>AW142+AX142</f>
        <v>0</v>
      </c>
      <c r="BD142" s="24">
        <f>G142/(100-BE142)*100</f>
        <v>0</v>
      </c>
      <c r="BE142" s="24">
        <v>0</v>
      </c>
      <c r="BF142" s="24">
        <f>142</f>
        <v>142</v>
      </c>
      <c r="BH142" s="24">
        <f>F142*AO142</f>
        <v>0</v>
      </c>
      <c r="BI142" s="24">
        <f>F142*AP142</f>
        <v>0</v>
      </c>
      <c r="BJ142" s="24">
        <f>F142*G142</f>
        <v>0</v>
      </c>
      <c r="BK142" s="24"/>
      <c r="BL142" s="24">
        <v>713</v>
      </c>
      <c r="BW142" s="24">
        <v>21</v>
      </c>
      <c r="BX142" s="4" t="s">
        <v>308</v>
      </c>
    </row>
    <row r="143" spans="1:76" x14ac:dyDescent="0.25">
      <c r="A143" s="27"/>
      <c r="C143" s="28" t="s">
        <v>319</v>
      </c>
      <c r="D143" s="28" t="s">
        <v>46</v>
      </c>
      <c r="F143" s="29">
        <v>543.41999999999996</v>
      </c>
      <c r="K143" s="30"/>
    </row>
    <row r="144" spans="1:76" x14ac:dyDescent="0.25">
      <c r="A144" s="27"/>
      <c r="C144" s="28" t="s">
        <v>320</v>
      </c>
      <c r="D144" s="28" t="s">
        <v>46</v>
      </c>
      <c r="F144" s="29">
        <v>54.34</v>
      </c>
      <c r="K144" s="30"/>
    </row>
    <row r="145" spans="1:76" x14ac:dyDescent="0.25">
      <c r="A145" s="2" t="s">
        <v>321</v>
      </c>
      <c r="B145" s="3" t="s">
        <v>322</v>
      </c>
      <c r="C145" s="72" t="s">
        <v>323</v>
      </c>
      <c r="D145" s="67"/>
      <c r="E145" s="3" t="s">
        <v>298</v>
      </c>
      <c r="F145" s="24">
        <v>18.05</v>
      </c>
      <c r="G145" s="24">
        <v>0</v>
      </c>
      <c r="H145" s="24">
        <f>F145*AO145</f>
        <v>0</v>
      </c>
      <c r="I145" s="24">
        <f>F145*AP145</f>
        <v>0</v>
      </c>
      <c r="J145" s="24">
        <f>F145*G145</f>
        <v>0</v>
      </c>
      <c r="K145" s="25" t="s">
        <v>53</v>
      </c>
      <c r="Z145" s="24">
        <f>IF(AQ145="5",BJ145,0)</f>
        <v>0</v>
      </c>
      <c r="AB145" s="24">
        <f>IF(AQ145="1",BH145,0)</f>
        <v>0</v>
      </c>
      <c r="AC145" s="24">
        <f>IF(AQ145="1",BI145,0)</f>
        <v>0</v>
      </c>
      <c r="AD145" s="24">
        <f>IF(AQ145="7",BH145,0)</f>
        <v>0</v>
      </c>
      <c r="AE145" s="24">
        <f>IF(AQ145="7",BI145,0)</f>
        <v>0</v>
      </c>
      <c r="AF145" s="24">
        <f>IF(AQ145="2",BH145,0)</f>
        <v>0</v>
      </c>
      <c r="AG145" s="24">
        <f>IF(AQ145="2",BI145,0)</f>
        <v>0</v>
      </c>
      <c r="AH145" s="24">
        <f>IF(AQ145="0",BJ145,0)</f>
        <v>0</v>
      </c>
      <c r="AI145" s="10" t="s">
        <v>46</v>
      </c>
      <c r="AJ145" s="24">
        <f>IF(AN145=0,J145,0)</f>
        <v>0</v>
      </c>
      <c r="AK145" s="24">
        <f>IF(AN145=12,J145,0)</f>
        <v>0</v>
      </c>
      <c r="AL145" s="24">
        <f>IF(AN145=21,J145,0)</f>
        <v>0</v>
      </c>
      <c r="AN145" s="24">
        <v>21</v>
      </c>
      <c r="AO145" s="24">
        <f>G145*0</f>
        <v>0</v>
      </c>
      <c r="AP145" s="24">
        <f>G145*(1-0)</f>
        <v>0</v>
      </c>
      <c r="AQ145" s="26" t="s">
        <v>76</v>
      </c>
      <c r="AV145" s="24">
        <f>AW145+AX145</f>
        <v>0</v>
      </c>
      <c r="AW145" s="24">
        <f>F145*AO145</f>
        <v>0</v>
      </c>
      <c r="AX145" s="24">
        <f>F145*AP145</f>
        <v>0</v>
      </c>
      <c r="AY145" s="26" t="s">
        <v>303</v>
      </c>
      <c r="AZ145" s="26" t="s">
        <v>237</v>
      </c>
      <c r="BA145" s="10" t="s">
        <v>56</v>
      </c>
      <c r="BC145" s="24">
        <f>AW145+AX145</f>
        <v>0</v>
      </c>
      <c r="BD145" s="24">
        <f>G145/(100-BE145)*100</f>
        <v>0</v>
      </c>
      <c r="BE145" s="24">
        <v>0</v>
      </c>
      <c r="BF145" s="24">
        <f>145</f>
        <v>145</v>
      </c>
      <c r="BH145" s="24">
        <f>F145*AO145</f>
        <v>0</v>
      </c>
      <c r="BI145" s="24">
        <f>F145*AP145</f>
        <v>0</v>
      </c>
      <c r="BJ145" s="24">
        <f>F145*G145</f>
        <v>0</v>
      </c>
      <c r="BK145" s="24"/>
      <c r="BL145" s="24">
        <v>713</v>
      </c>
      <c r="BW145" s="24">
        <v>21</v>
      </c>
      <c r="BX145" s="4" t="s">
        <v>323</v>
      </c>
    </row>
    <row r="146" spans="1:76" x14ac:dyDescent="0.25">
      <c r="A146" s="31" t="s">
        <v>46</v>
      </c>
      <c r="B146" s="32" t="s">
        <v>324</v>
      </c>
      <c r="C146" s="81" t="s">
        <v>325</v>
      </c>
      <c r="D146" s="82"/>
      <c r="E146" s="33" t="s">
        <v>4</v>
      </c>
      <c r="F146" s="33" t="s">
        <v>4</v>
      </c>
      <c r="G146" s="33" t="s">
        <v>4</v>
      </c>
      <c r="H146" s="1">
        <f>SUM(H147:H148)</f>
        <v>0</v>
      </c>
      <c r="I146" s="1">
        <f>SUM(I147:I148)</f>
        <v>0</v>
      </c>
      <c r="J146" s="1">
        <f>SUM(J147:J148)</f>
        <v>0</v>
      </c>
      <c r="K146" s="34" t="s">
        <v>46</v>
      </c>
      <c r="AI146" s="10" t="s">
        <v>46</v>
      </c>
      <c r="AS146" s="1">
        <f>SUM(AJ147:AJ148)</f>
        <v>0</v>
      </c>
      <c r="AT146" s="1">
        <f>SUM(AK147:AK148)</f>
        <v>0</v>
      </c>
      <c r="AU146" s="1">
        <f>SUM(AL147:AL148)</f>
        <v>0</v>
      </c>
    </row>
    <row r="147" spans="1:76" x14ac:dyDescent="0.25">
      <c r="A147" s="2" t="s">
        <v>326</v>
      </c>
      <c r="B147" s="3" t="s">
        <v>327</v>
      </c>
      <c r="C147" s="72" t="s">
        <v>328</v>
      </c>
      <c r="D147" s="67"/>
      <c r="E147" s="3" t="s">
        <v>329</v>
      </c>
      <c r="F147" s="24">
        <v>10</v>
      </c>
      <c r="G147" s="24">
        <v>0</v>
      </c>
      <c r="H147" s="24">
        <f>F147*AO147</f>
        <v>0</v>
      </c>
      <c r="I147" s="24">
        <f>F147*AP147</f>
        <v>0</v>
      </c>
      <c r="J147" s="24">
        <f>F147*G147</f>
        <v>0</v>
      </c>
      <c r="K147" s="25" t="s">
        <v>53</v>
      </c>
      <c r="Z147" s="24">
        <f>IF(AQ147="5",BJ147,0)</f>
        <v>0</v>
      </c>
      <c r="AB147" s="24">
        <f>IF(AQ147="1",BH147,0)</f>
        <v>0</v>
      </c>
      <c r="AC147" s="24">
        <f>IF(AQ147="1",BI147,0)</f>
        <v>0</v>
      </c>
      <c r="AD147" s="24">
        <f>IF(AQ147="7",BH147,0)</f>
        <v>0</v>
      </c>
      <c r="AE147" s="24">
        <f>IF(AQ147="7",BI147,0)</f>
        <v>0</v>
      </c>
      <c r="AF147" s="24">
        <f>IF(AQ147="2",BH147,0)</f>
        <v>0</v>
      </c>
      <c r="AG147" s="24">
        <f>IF(AQ147="2",BI147,0)</f>
        <v>0</v>
      </c>
      <c r="AH147" s="24">
        <f>IF(AQ147="0",BJ147,0)</f>
        <v>0</v>
      </c>
      <c r="AI147" s="10" t="s">
        <v>46</v>
      </c>
      <c r="AJ147" s="24">
        <f>IF(AN147=0,J147,0)</f>
        <v>0</v>
      </c>
      <c r="AK147" s="24">
        <f>IF(AN147=12,J147,0)</f>
        <v>0</v>
      </c>
      <c r="AL147" s="24">
        <f>IF(AN147=21,J147,0)</f>
        <v>0</v>
      </c>
      <c r="AN147" s="24">
        <v>21</v>
      </c>
      <c r="AO147" s="24">
        <f>G147*0.84008377</f>
        <v>0</v>
      </c>
      <c r="AP147" s="24">
        <f>G147*(1-0.84008377)</f>
        <v>0</v>
      </c>
      <c r="AQ147" s="26" t="s">
        <v>89</v>
      </c>
      <c r="AV147" s="24">
        <f>AW147+AX147</f>
        <v>0</v>
      </c>
      <c r="AW147" s="24">
        <f>F147*AO147</f>
        <v>0</v>
      </c>
      <c r="AX147" s="24">
        <f>F147*AP147</f>
        <v>0</v>
      </c>
      <c r="AY147" s="26" t="s">
        <v>330</v>
      </c>
      <c r="AZ147" s="26" t="s">
        <v>331</v>
      </c>
      <c r="BA147" s="10" t="s">
        <v>56</v>
      </c>
      <c r="BC147" s="24">
        <f>AW147+AX147</f>
        <v>0</v>
      </c>
      <c r="BD147" s="24">
        <f>G147/(100-BE147)*100</f>
        <v>0</v>
      </c>
      <c r="BE147" s="24">
        <v>0</v>
      </c>
      <c r="BF147" s="24">
        <f>147</f>
        <v>147</v>
      </c>
      <c r="BH147" s="24">
        <f>F147*AO147</f>
        <v>0</v>
      </c>
      <c r="BI147" s="24">
        <f>F147*AP147</f>
        <v>0</v>
      </c>
      <c r="BJ147" s="24">
        <f>F147*G147</f>
        <v>0</v>
      </c>
      <c r="BK147" s="24"/>
      <c r="BL147" s="24">
        <v>721</v>
      </c>
      <c r="BW147" s="24">
        <v>21</v>
      </c>
      <c r="BX147" s="4" t="s">
        <v>328</v>
      </c>
    </row>
    <row r="148" spans="1:76" x14ac:dyDescent="0.25">
      <c r="A148" s="2" t="s">
        <v>332</v>
      </c>
      <c r="B148" s="3" t="s">
        <v>333</v>
      </c>
      <c r="C148" s="72" t="s">
        <v>334</v>
      </c>
      <c r="D148" s="67"/>
      <c r="E148" s="3" t="s">
        <v>329</v>
      </c>
      <c r="F148" s="24">
        <v>10</v>
      </c>
      <c r="G148" s="24">
        <v>0</v>
      </c>
      <c r="H148" s="24">
        <f>F148*AO148</f>
        <v>0</v>
      </c>
      <c r="I148" s="24">
        <f>F148*AP148</f>
        <v>0</v>
      </c>
      <c r="J148" s="24">
        <f>F148*G148</f>
        <v>0</v>
      </c>
      <c r="K148" s="25" t="s">
        <v>53</v>
      </c>
      <c r="Z148" s="24">
        <f>IF(AQ148="5",BJ148,0)</f>
        <v>0</v>
      </c>
      <c r="AB148" s="24">
        <f>IF(AQ148="1",BH148,0)</f>
        <v>0</v>
      </c>
      <c r="AC148" s="24">
        <f>IF(AQ148="1",BI148,0)</f>
        <v>0</v>
      </c>
      <c r="AD148" s="24">
        <f>IF(AQ148="7",BH148,0)</f>
        <v>0</v>
      </c>
      <c r="AE148" s="24">
        <f>IF(AQ148="7",BI148,0)</f>
        <v>0</v>
      </c>
      <c r="AF148" s="24">
        <f>IF(AQ148="2",BH148,0)</f>
        <v>0</v>
      </c>
      <c r="AG148" s="24">
        <f>IF(AQ148="2",BI148,0)</f>
        <v>0</v>
      </c>
      <c r="AH148" s="24">
        <f>IF(AQ148="0",BJ148,0)</f>
        <v>0</v>
      </c>
      <c r="AI148" s="10" t="s">
        <v>46</v>
      </c>
      <c r="AJ148" s="24">
        <f>IF(AN148=0,J148,0)</f>
        <v>0</v>
      </c>
      <c r="AK148" s="24">
        <f>IF(AN148=12,J148,0)</f>
        <v>0</v>
      </c>
      <c r="AL148" s="24">
        <f>IF(AN148=21,J148,0)</f>
        <v>0</v>
      </c>
      <c r="AN148" s="24">
        <v>21</v>
      </c>
      <c r="AO148" s="24">
        <f>G148*0</f>
        <v>0</v>
      </c>
      <c r="AP148" s="24">
        <f>G148*(1-0)</f>
        <v>0</v>
      </c>
      <c r="AQ148" s="26" t="s">
        <v>89</v>
      </c>
      <c r="AV148" s="24">
        <f>AW148+AX148</f>
        <v>0</v>
      </c>
      <c r="AW148" s="24">
        <f>F148*AO148</f>
        <v>0</v>
      </c>
      <c r="AX148" s="24">
        <f>F148*AP148</f>
        <v>0</v>
      </c>
      <c r="AY148" s="26" t="s">
        <v>330</v>
      </c>
      <c r="AZ148" s="26" t="s">
        <v>331</v>
      </c>
      <c r="BA148" s="10" t="s">
        <v>56</v>
      </c>
      <c r="BC148" s="24">
        <f>AW148+AX148</f>
        <v>0</v>
      </c>
      <c r="BD148" s="24">
        <f>G148/(100-BE148)*100</f>
        <v>0</v>
      </c>
      <c r="BE148" s="24">
        <v>0</v>
      </c>
      <c r="BF148" s="24">
        <f>148</f>
        <v>148</v>
      </c>
      <c r="BH148" s="24">
        <f>F148*AO148</f>
        <v>0</v>
      </c>
      <c r="BI148" s="24">
        <f>F148*AP148</f>
        <v>0</v>
      </c>
      <c r="BJ148" s="24">
        <f>F148*G148</f>
        <v>0</v>
      </c>
      <c r="BK148" s="24"/>
      <c r="BL148" s="24">
        <v>721</v>
      </c>
      <c r="BW148" s="24">
        <v>21</v>
      </c>
      <c r="BX148" s="4" t="s">
        <v>334</v>
      </c>
    </row>
    <row r="149" spans="1:76" x14ac:dyDescent="0.25">
      <c r="A149" s="31" t="s">
        <v>46</v>
      </c>
      <c r="B149" s="32" t="s">
        <v>335</v>
      </c>
      <c r="C149" s="81" t="s">
        <v>336</v>
      </c>
      <c r="D149" s="82"/>
      <c r="E149" s="33" t="s">
        <v>4</v>
      </c>
      <c r="F149" s="33" t="s">
        <v>4</v>
      </c>
      <c r="G149" s="33" t="s">
        <v>4</v>
      </c>
      <c r="H149" s="1">
        <f>SUM(H150:H165)</f>
        <v>0</v>
      </c>
      <c r="I149" s="1">
        <f>SUM(I150:I165)</f>
        <v>0</v>
      </c>
      <c r="J149" s="1">
        <f>SUM(J150:J165)</f>
        <v>0</v>
      </c>
      <c r="K149" s="34" t="s">
        <v>46</v>
      </c>
      <c r="AI149" s="10" t="s">
        <v>46</v>
      </c>
      <c r="AS149" s="1">
        <f>SUM(AJ150:AJ165)</f>
        <v>0</v>
      </c>
      <c r="AT149" s="1">
        <f>SUM(AK150:AK165)</f>
        <v>0</v>
      </c>
      <c r="AU149" s="1">
        <f>SUM(AL150:AL165)</f>
        <v>0</v>
      </c>
    </row>
    <row r="150" spans="1:76" x14ac:dyDescent="0.25">
      <c r="A150" s="2" t="s">
        <v>337</v>
      </c>
      <c r="B150" s="3" t="s">
        <v>338</v>
      </c>
      <c r="C150" s="72" t="s">
        <v>339</v>
      </c>
      <c r="D150" s="67"/>
      <c r="E150" s="3" t="s">
        <v>145</v>
      </c>
      <c r="F150" s="24">
        <v>181.16</v>
      </c>
      <c r="G150" s="24">
        <v>0</v>
      </c>
      <c r="H150" s="24">
        <f>F150*AO150</f>
        <v>0</v>
      </c>
      <c r="I150" s="24">
        <f>F150*AP150</f>
        <v>0</v>
      </c>
      <c r="J150" s="24">
        <f>F150*G150</f>
        <v>0</v>
      </c>
      <c r="K150" s="25" t="s">
        <v>53</v>
      </c>
      <c r="Z150" s="24">
        <f>IF(AQ150="5",BJ150,0)</f>
        <v>0</v>
      </c>
      <c r="AB150" s="24">
        <f>IF(AQ150="1",BH150,0)</f>
        <v>0</v>
      </c>
      <c r="AC150" s="24">
        <f>IF(AQ150="1",BI150,0)</f>
        <v>0</v>
      </c>
      <c r="AD150" s="24">
        <f>IF(AQ150="7",BH150,0)</f>
        <v>0</v>
      </c>
      <c r="AE150" s="24">
        <f>IF(AQ150="7",BI150,0)</f>
        <v>0</v>
      </c>
      <c r="AF150" s="24">
        <f>IF(AQ150="2",BH150,0)</f>
        <v>0</v>
      </c>
      <c r="AG150" s="24">
        <f>IF(AQ150="2",BI150,0)</f>
        <v>0</v>
      </c>
      <c r="AH150" s="24">
        <f>IF(AQ150="0",BJ150,0)</f>
        <v>0</v>
      </c>
      <c r="AI150" s="10" t="s">
        <v>46</v>
      </c>
      <c r="AJ150" s="24">
        <f>IF(AN150=0,J150,0)</f>
        <v>0</v>
      </c>
      <c r="AK150" s="24">
        <f>IF(AN150=12,J150,0)</f>
        <v>0</v>
      </c>
      <c r="AL150" s="24">
        <f>IF(AN150=21,J150,0)</f>
        <v>0</v>
      </c>
      <c r="AN150" s="24">
        <v>21</v>
      </c>
      <c r="AO150" s="24">
        <f>G150*0.033511706</f>
        <v>0</v>
      </c>
      <c r="AP150" s="24">
        <f>G150*(1-0.033511706)</f>
        <v>0</v>
      </c>
      <c r="AQ150" s="26" t="s">
        <v>89</v>
      </c>
      <c r="AV150" s="24">
        <f>AW150+AX150</f>
        <v>0</v>
      </c>
      <c r="AW150" s="24">
        <f>F150*AO150</f>
        <v>0</v>
      </c>
      <c r="AX150" s="24">
        <f>F150*AP150</f>
        <v>0</v>
      </c>
      <c r="AY150" s="26" t="s">
        <v>340</v>
      </c>
      <c r="AZ150" s="26" t="s">
        <v>341</v>
      </c>
      <c r="BA150" s="10" t="s">
        <v>56</v>
      </c>
      <c r="BC150" s="24">
        <f>AW150+AX150</f>
        <v>0</v>
      </c>
      <c r="BD150" s="24">
        <f>G150/(100-BE150)*100</f>
        <v>0</v>
      </c>
      <c r="BE150" s="24">
        <v>0</v>
      </c>
      <c r="BF150" s="24">
        <f>150</f>
        <v>150</v>
      </c>
      <c r="BH150" s="24">
        <f>F150*AO150</f>
        <v>0</v>
      </c>
      <c r="BI150" s="24">
        <f>F150*AP150</f>
        <v>0</v>
      </c>
      <c r="BJ150" s="24">
        <f>F150*G150</f>
        <v>0</v>
      </c>
      <c r="BK150" s="24"/>
      <c r="BL150" s="24">
        <v>762</v>
      </c>
      <c r="BW150" s="24">
        <v>21</v>
      </c>
      <c r="BX150" s="4" t="s">
        <v>339</v>
      </c>
    </row>
    <row r="151" spans="1:76" x14ac:dyDescent="0.25">
      <c r="A151" s="27"/>
      <c r="C151" s="28" t="s">
        <v>283</v>
      </c>
      <c r="D151" s="28" t="s">
        <v>342</v>
      </c>
      <c r="F151" s="29">
        <v>181.16</v>
      </c>
      <c r="K151" s="30"/>
    </row>
    <row r="152" spans="1:76" x14ac:dyDescent="0.25">
      <c r="A152" s="2" t="s">
        <v>343</v>
      </c>
      <c r="B152" s="3" t="s">
        <v>344</v>
      </c>
      <c r="C152" s="72" t="s">
        <v>345</v>
      </c>
      <c r="D152" s="67"/>
      <c r="E152" s="3" t="s">
        <v>52</v>
      </c>
      <c r="F152" s="24">
        <v>4.88</v>
      </c>
      <c r="G152" s="24">
        <v>0</v>
      </c>
      <c r="H152" s="24">
        <f>F152*AO152</f>
        <v>0</v>
      </c>
      <c r="I152" s="24">
        <f>F152*AP152</f>
        <v>0</v>
      </c>
      <c r="J152" s="24">
        <f>F152*G152</f>
        <v>0</v>
      </c>
      <c r="K152" s="25" t="s">
        <v>53</v>
      </c>
      <c r="Z152" s="24">
        <f>IF(AQ152="5",BJ152,0)</f>
        <v>0</v>
      </c>
      <c r="AB152" s="24">
        <f>IF(AQ152="1",BH152,0)</f>
        <v>0</v>
      </c>
      <c r="AC152" s="24">
        <f>IF(AQ152="1",BI152,0)</f>
        <v>0</v>
      </c>
      <c r="AD152" s="24">
        <f>IF(AQ152="7",BH152,0)</f>
        <v>0</v>
      </c>
      <c r="AE152" s="24">
        <f>IF(AQ152="7",BI152,0)</f>
        <v>0</v>
      </c>
      <c r="AF152" s="24">
        <f>IF(AQ152="2",BH152,0)</f>
        <v>0</v>
      </c>
      <c r="AG152" s="24">
        <f>IF(AQ152="2",BI152,0)</f>
        <v>0</v>
      </c>
      <c r="AH152" s="24">
        <f>IF(AQ152="0",BJ152,0)</f>
        <v>0</v>
      </c>
      <c r="AI152" s="10" t="s">
        <v>46</v>
      </c>
      <c r="AJ152" s="24">
        <f>IF(AN152=0,J152,0)</f>
        <v>0</v>
      </c>
      <c r="AK152" s="24">
        <f>IF(AN152=12,J152,0)</f>
        <v>0</v>
      </c>
      <c r="AL152" s="24">
        <f>IF(AN152=21,J152,0)</f>
        <v>0</v>
      </c>
      <c r="AN152" s="24">
        <v>21</v>
      </c>
      <c r="AO152" s="24">
        <f>G152*1</f>
        <v>0</v>
      </c>
      <c r="AP152" s="24">
        <f>G152*(1-1)</f>
        <v>0</v>
      </c>
      <c r="AQ152" s="26" t="s">
        <v>89</v>
      </c>
      <c r="AV152" s="24">
        <f>AW152+AX152</f>
        <v>0</v>
      </c>
      <c r="AW152" s="24">
        <f>F152*AO152</f>
        <v>0</v>
      </c>
      <c r="AX152" s="24">
        <f>F152*AP152</f>
        <v>0</v>
      </c>
      <c r="AY152" s="26" t="s">
        <v>340</v>
      </c>
      <c r="AZ152" s="26" t="s">
        <v>341</v>
      </c>
      <c r="BA152" s="10" t="s">
        <v>56</v>
      </c>
      <c r="BC152" s="24">
        <f>AW152+AX152</f>
        <v>0</v>
      </c>
      <c r="BD152" s="24">
        <f>G152/(100-BE152)*100</f>
        <v>0</v>
      </c>
      <c r="BE152" s="24">
        <v>0</v>
      </c>
      <c r="BF152" s="24">
        <f>152</f>
        <v>152</v>
      </c>
      <c r="BH152" s="24">
        <f>F152*AO152</f>
        <v>0</v>
      </c>
      <c r="BI152" s="24">
        <f>F152*AP152</f>
        <v>0</v>
      </c>
      <c r="BJ152" s="24">
        <f>F152*G152</f>
        <v>0</v>
      </c>
      <c r="BK152" s="24"/>
      <c r="BL152" s="24">
        <v>762</v>
      </c>
      <c r="BW152" s="24">
        <v>21</v>
      </c>
      <c r="BX152" s="4" t="s">
        <v>345</v>
      </c>
    </row>
    <row r="153" spans="1:76" x14ac:dyDescent="0.25">
      <c r="A153" s="27"/>
      <c r="C153" s="28" t="s">
        <v>346</v>
      </c>
      <c r="D153" s="28" t="s">
        <v>46</v>
      </c>
      <c r="F153" s="29">
        <v>4.4400000000000004</v>
      </c>
      <c r="K153" s="30"/>
    </row>
    <row r="154" spans="1:76" x14ac:dyDescent="0.25">
      <c r="A154" s="27"/>
      <c r="C154" s="28" t="s">
        <v>347</v>
      </c>
      <c r="D154" s="28" t="s">
        <v>46</v>
      </c>
      <c r="F154" s="29">
        <v>0.44</v>
      </c>
      <c r="K154" s="30"/>
    </row>
    <row r="155" spans="1:76" x14ac:dyDescent="0.25">
      <c r="A155" s="2" t="s">
        <v>348</v>
      </c>
      <c r="B155" s="3" t="s">
        <v>349</v>
      </c>
      <c r="C155" s="72" t="s">
        <v>350</v>
      </c>
      <c r="D155" s="67"/>
      <c r="E155" s="3" t="s">
        <v>92</v>
      </c>
      <c r="F155" s="24">
        <v>172.72</v>
      </c>
      <c r="G155" s="24">
        <v>0</v>
      </c>
      <c r="H155" s="24">
        <f>F155*AO155</f>
        <v>0</v>
      </c>
      <c r="I155" s="24">
        <f>F155*AP155</f>
        <v>0</v>
      </c>
      <c r="J155" s="24">
        <f>F155*G155</f>
        <v>0</v>
      </c>
      <c r="K155" s="25" t="s">
        <v>53</v>
      </c>
      <c r="Z155" s="24">
        <f>IF(AQ155="5",BJ155,0)</f>
        <v>0</v>
      </c>
      <c r="AB155" s="24">
        <f>IF(AQ155="1",BH155,0)</f>
        <v>0</v>
      </c>
      <c r="AC155" s="24">
        <f>IF(AQ155="1",BI155,0)</f>
        <v>0</v>
      </c>
      <c r="AD155" s="24">
        <f>IF(AQ155="7",BH155,0)</f>
        <v>0</v>
      </c>
      <c r="AE155" s="24">
        <f>IF(AQ155="7",BI155,0)</f>
        <v>0</v>
      </c>
      <c r="AF155" s="24">
        <f>IF(AQ155="2",BH155,0)</f>
        <v>0</v>
      </c>
      <c r="AG155" s="24">
        <f>IF(AQ155="2",BI155,0)</f>
        <v>0</v>
      </c>
      <c r="AH155" s="24">
        <f>IF(AQ155="0",BJ155,0)</f>
        <v>0</v>
      </c>
      <c r="AI155" s="10" t="s">
        <v>46</v>
      </c>
      <c r="AJ155" s="24">
        <f>IF(AN155=0,J155,0)</f>
        <v>0</v>
      </c>
      <c r="AK155" s="24">
        <f>IF(AN155=12,J155,0)</f>
        <v>0</v>
      </c>
      <c r="AL155" s="24">
        <f>IF(AN155=21,J155,0)</f>
        <v>0</v>
      </c>
      <c r="AN155" s="24">
        <v>21</v>
      </c>
      <c r="AO155" s="24">
        <f>G155*0</f>
        <v>0</v>
      </c>
      <c r="AP155" s="24">
        <f>G155*(1-0)</f>
        <v>0</v>
      </c>
      <c r="AQ155" s="26" t="s">
        <v>89</v>
      </c>
      <c r="AV155" s="24">
        <f>AW155+AX155</f>
        <v>0</v>
      </c>
      <c r="AW155" s="24">
        <f>F155*AO155</f>
        <v>0</v>
      </c>
      <c r="AX155" s="24">
        <f>F155*AP155</f>
        <v>0</v>
      </c>
      <c r="AY155" s="26" t="s">
        <v>340</v>
      </c>
      <c r="AZ155" s="26" t="s">
        <v>341</v>
      </c>
      <c r="BA155" s="10" t="s">
        <v>56</v>
      </c>
      <c r="BC155" s="24">
        <f>AW155+AX155</f>
        <v>0</v>
      </c>
      <c r="BD155" s="24">
        <f>G155/(100-BE155)*100</f>
        <v>0</v>
      </c>
      <c r="BE155" s="24">
        <v>0</v>
      </c>
      <c r="BF155" s="24">
        <f>155</f>
        <v>155</v>
      </c>
      <c r="BH155" s="24">
        <f>F155*AO155</f>
        <v>0</v>
      </c>
      <c r="BI155" s="24">
        <f>F155*AP155</f>
        <v>0</v>
      </c>
      <c r="BJ155" s="24">
        <f>F155*G155</f>
        <v>0</v>
      </c>
      <c r="BK155" s="24"/>
      <c r="BL155" s="24">
        <v>762</v>
      </c>
      <c r="BW155" s="24">
        <v>21</v>
      </c>
      <c r="BX155" s="4" t="s">
        <v>350</v>
      </c>
    </row>
    <row r="156" spans="1:76" x14ac:dyDescent="0.25">
      <c r="A156" s="27"/>
      <c r="C156" s="28" t="s">
        <v>351</v>
      </c>
      <c r="D156" s="28" t="s">
        <v>239</v>
      </c>
      <c r="F156" s="29">
        <v>58.51</v>
      </c>
      <c r="K156" s="30"/>
    </row>
    <row r="157" spans="1:76" x14ac:dyDescent="0.25">
      <c r="A157" s="27"/>
      <c r="C157" s="28" t="s">
        <v>352</v>
      </c>
      <c r="D157" s="28" t="s">
        <v>241</v>
      </c>
      <c r="F157" s="29">
        <v>65.02</v>
      </c>
      <c r="K157" s="30"/>
    </row>
    <row r="158" spans="1:76" x14ac:dyDescent="0.25">
      <c r="A158" s="27"/>
      <c r="C158" s="28" t="s">
        <v>353</v>
      </c>
      <c r="D158" s="28" t="s">
        <v>275</v>
      </c>
      <c r="F158" s="29">
        <v>14.26</v>
      </c>
      <c r="K158" s="30"/>
    </row>
    <row r="159" spans="1:76" x14ac:dyDescent="0.25">
      <c r="A159" s="27"/>
      <c r="C159" s="28" t="s">
        <v>354</v>
      </c>
      <c r="D159" s="28" t="s">
        <v>277</v>
      </c>
      <c r="F159" s="29">
        <v>34.93</v>
      </c>
      <c r="K159" s="30"/>
    </row>
    <row r="160" spans="1:76" x14ac:dyDescent="0.25">
      <c r="A160" s="2" t="s">
        <v>355</v>
      </c>
      <c r="B160" s="3" t="s">
        <v>356</v>
      </c>
      <c r="C160" s="72" t="s">
        <v>357</v>
      </c>
      <c r="D160" s="67"/>
      <c r="E160" s="3" t="s">
        <v>92</v>
      </c>
      <c r="F160" s="24">
        <v>189.99</v>
      </c>
      <c r="G160" s="24">
        <v>0</v>
      </c>
      <c r="H160" s="24">
        <f>F160*AO160</f>
        <v>0</v>
      </c>
      <c r="I160" s="24">
        <f>F160*AP160</f>
        <v>0</v>
      </c>
      <c r="J160" s="24">
        <f>F160*G160</f>
        <v>0</v>
      </c>
      <c r="K160" s="25" t="s">
        <v>53</v>
      </c>
      <c r="Z160" s="24">
        <f>IF(AQ160="5",BJ160,0)</f>
        <v>0</v>
      </c>
      <c r="AB160" s="24">
        <f>IF(AQ160="1",BH160,0)</f>
        <v>0</v>
      </c>
      <c r="AC160" s="24">
        <f>IF(AQ160="1",BI160,0)</f>
        <v>0</v>
      </c>
      <c r="AD160" s="24">
        <f>IF(AQ160="7",BH160,0)</f>
        <v>0</v>
      </c>
      <c r="AE160" s="24">
        <f>IF(AQ160="7",BI160,0)</f>
        <v>0</v>
      </c>
      <c r="AF160" s="24">
        <f>IF(AQ160="2",BH160,0)</f>
        <v>0</v>
      </c>
      <c r="AG160" s="24">
        <f>IF(AQ160="2",BI160,0)</f>
        <v>0</v>
      </c>
      <c r="AH160" s="24">
        <f>IF(AQ160="0",BJ160,0)</f>
        <v>0</v>
      </c>
      <c r="AI160" s="10" t="s">
        <v>46</v>
      </c>
      <c r="AJ160" s="24">
        <f>IF(AN160=0,J160,0)</f>
        <v>0</v>
      </c>
      <c r="AK160" s="24">
        <f>IF(AN160=12,J160,0)</f>
        <v>0</v>
      </c>
      <c r="AL160" s="24">
        <f>IF(AN160=21,J160,0)</f>
        <v>0</v>
      </c>
      <c r="AN160" s="24">
        <v>21</v>
      </c>
      <c r="AO160" s="24">
        <f>G160*1</f>
        <v>0</v>
      </c>
      <c r="AP160" s="24">
        <f>G160*(1-1)</f>
        <v>0</v>
      </c>
      <c r="AQ160" s="26" t="s">
        <v>89</v>
      </c>
      <c r="AV160" s="24">
        <f>AW160+AX160</f>
        <v>0</v>
      </c>
      <c r="AW160" s="24">
        <f>F160*AO160</f>
        <v>0</v>
      </c>
      <c r="AX160" s="24">
        <f>F160*AP160</f>
        <v>0</v>
      </c>
      <c r="AY160" s="26" t="s">
        <v>340</v>
      </c>
      <c r="AZ160" s="26" t="s">
        <v>341</v>
      </c>
      <c r="BA160" s="10" t="s">
        <v>56</v>
      </c>
      <c r="BC160" s="24">
        <f>AW160+AX160</f>
        <v>0</v>
      </c>
      <c r="BD160" s="24">
        <f>G160/(100-BE160)*100</f>
        <v>0</v>
      </c>
      <c r="BE160" s="24">
        <v>0</v>
      </c>
      <c r="BF160" s="24">
        <f>160</f>
        <v>160</v>
      </c>
      <c r="BH160" s="24">
        <f>F160*AO160</f>
        <v>0</v>
      </c>
      <c r="BI160" s="24">
        <f>F160*AP160</f>
        <v>0</v>
      </c>
      <c r="BJ160" s="24">
        <f>F160*G160</f>
        <v>0</v>
      </c>
      <c r="BK160" s="24"/>
      <c r="BL160" s="24">
        <v>762</v>
      </c>
      <c r="BW160" s="24">
        <v>21</v>
      </c>
      <c r="BX160" s="4" t="s">
        <v>357</v>
      </c>
    </row>
    <row r="161" spans="1:76" x14ac:dyDescent="0.25">
      <c r="A161" s="27"/>
      <c r="C161" s="28" t="s">
        <v>358</v>
      </c>
      <c r="D161" s="28" t="s">
        <v>46</v>
      </c>
      <c r="F161" s="29">
        <v>172.72</v>
      </c>
      <c r="K161" s="30"/>
    </row>
    <row r="162" spans="1:76" x14ac:dyDescent="0.25">
      <c r="A162" s="27"/>
      <c r="C162" s="28" t="s">
        <v>359</v>
      </c>
      <c r="D162" s="28" t="s">
        <v>46</v>
      </c>
      <c r="F162" s="29">
        <v>17.27</v>
      </c>
      <c r="K162" s="30"/>
    </row>
    <row r="163" spans="1:76" x14ac:dyDescent="0.25">
      <c r="A163" s="2" t="s">
        <v>360</v>
      </c>
      <c r="B163" s="3" t="s">
        <v>361</v>
      </c>
      <c r="C163" s="72" t="s">
        <v>362</v>
      </c>
      <c r="D163" s="67"/>
      <c r="E163" s="3" t="s">
        <v>52</v>
      </c>
      <c r="F163" s="24">
        <v>8.76</v>
      </c>
      <c r="G163" s="24">
        <v>0</v>
      </c>
      <c r="H163" s="24">
        <f>F163*AO163</f>
        <v>0</v>
      </c>
      <c r="I163" s="24">
        <f>F163*AP163</f>
        <v>0</v>
      </c>
      <c r="J163" s="24">
        <f>F163*G163</f>
        <v>0</v>
      </c>
      <c r="K163" s="25" t="s">
        <v>53</v>
      </c>
      <c r="Z163" s="24">
        <f>IF(AQ163="5",BJ163,0)</f>
        <v>0</v>
      </c>
      <c r="AB163" s="24">
        <f>IF(AQ163="1",BH163,0)</f>
        <v>0</v>
      </c>
      <c r="AC163" s="24">
        <f>IF(AQ163="1",BI163,0)</f>
        <v>0</v>
      </c>
      <c r="AD163" s="24">
        <f>IF(AQ163="7",BH163,0)</f>
        <v>0</v>
      </c>
      <c r="AE163" s="24">
        <f>IF(AQ163="7",BI163,0)</f>
        <v>0</v>
      </c>
      <c r="AF163" s="24">
        <f>IF(AQ163="2",BH163,0)</f>
        <v>0</v>
      </c>
      <c r="AG163" s="24">
        <f>IF(AQ163="2",BI163,0)</f>
        <v>0</v>
      </c>
      <c r="AH163" s="24">
        <f>IF(AQ163="0",BJ163,0)</f>
        <v>0</v>
      </c>
      <c r="AI163" s="10" t="s">
        <v>46</v>
      </c>
      <c r="AJ163" s="24">
        <f>IF(AN163=0,J163,0)</f>
        <v>0</v>
      </c>
      <c r="AK163" s="24">
        <f>IF(AN163=12,J163,0)</f>
        <v>0</v>
      </c>
      <c r="AL163" s="24">
        <f>IF(AN163=21,J163,0)</f>
        <v>0</v>
      </c>
      <c r="AN163" s="24">
        <v>21</v>
      </c>
      <c r="AO163" s="24">
        <f>G163*1</f>
        <v>0</v>
      </c>
      <c r="AP163" s="24">
        <f>G163*(1-1)</f>
        <v>0</v>
      </c>
      <c r="AQ163" s="26" t="s">
        <v>89</v>
      </c>
      <c r="AV163" s="24">
        <f>AW163+AX163</f>
        <v>0</v>
      </c>
      <c r="AW163" s="24">
        <f>F163*AO163</f>
        <v>0</v>
      </c>
      <c r="AX163" s="24">
        <f>F163*AP163</f>
        <v>0</v>
      </c>
      <c r="AY163" s="26" t="s">
        <v>340</v>
      </c>
      <c r="AZ163" s="26" t="s">
        <v>341</v>
      </c>
      <c r="BA163" s="10" t="s">
        <v>56</v>
      </c>
      <c r="BC163" s="24">
        <f>AW163+AX163</f>
        <v>0</v>
      </c>
      <c r="BD163" s="24">
        <f>G163/(100-BE163)*100</f>
        <v>0</v>
      </c>
      <c r="BE163" s="24">
        <v>0</v>
      </c>
      <c r="BF163" s="24">
        <f>163</f>
        <v>163</v>
      </c>
      <c r="BH163" s="24">
        <f>F163*AO163</f>
        <v>0</v>
      </c>
      <c r="BI163" s="24">
        <f>F163*AP163</f>
        <v>0</v>
      </c>
      <c r="BJ163" s="24">
        <f>F163*G163</f>
        <v>0</v>
      </c>
      <c r="BK163" s="24"/>
      <c r="BL163" s="24">
        <v>762</v>
      </c>
      <c r="BW163" s="24">
        <v>21</v>
      </c>
      <c r="BX163" s="4" t="s">
        <v>362</v>
      </c>
    </row>
    <row r="164" spans="1:76" x14ac:dyDescent="0.25">
      <c r="A164" s="27"/>
      <c r="C164" s="28" t="s">
        <v>363</v>
      </c>
      <c r="D164" s="28" t="s">
        <v>46</v>
      </c>
      <c r="F164" s="29">
        <v>8.76</v>
      </c>
      <c r="K164" s="30"/>
    </row>
    <row r="165" spans="1:76" x14ac:dyDescent="0.25">
      <c r="A165" s="2" t="s">
        <v>364</v>
      </c>
      <c r="B165" s="3" t="s">
        <v>365</v>
      </c>
      <c r="C165" s="72" t="s">
        <v>366</v>
      </c>
      <c r="D165" s="67"/>
      <c r="E165" s="3" t="s">
        <v>298</v>
      </c>
      <c r="F165" s="24">
        <v>6.01</v>
      </c>
      <c r="G165" s="24">
        <v>0</v>
      </c>
      <c r="H165" s="24">
        <f>F165*AO165</f>
        <v>0</v>
      </c>
      <c r="I165" s="24">
        <f>F165*AP165</f>
        <v>0</v>
      </c>
      <c r="J165" s="24">
        <f>F165*G165</f>
        <v>0</v>
      </c>
      <c r="K165" s="25" t="s">
        <v>53</v>
      </c>
      <c r="Z165" s="24">
        <f>IF(AQ165="5",BJ165,0)</f>
        <v>0</v>
      </c>
      <c r="AB165" s="24">
        <f>IF(AQ165="1",BH165,0)</f>
        <v>0</v>
      </c>
      <c r="AC165" s="24">
        <f>IF(AQ165="1",BI165,0)</f>
        <v>0</v>
      </c>
      <c r="AD165" s="24">
        <f>IF(AQ165="7",BH165,0)</f>
        <v>0</v>
      </c>
      <c r="AE165" s="24">
        <f>IF(AQ165="7",BI165,0)</f>
        <v>0</v>
      </c>
      <c r="AF165" s="24">
        <f>IF(AQ165="2",BH165,0)</f>
        <v>0</v>
      </c>
      <c r="AG165" s="24">
        <f>IF(AQ165="2",BI165,0)</f>
        <v>0</v>
      </c>
      <c r="AH165" s="24">
        <f>IF(AQ165="0",BJ165,0)</f>
        <v>0</v>
      </c>
      <c r="AI165" s="10" t="s">
        <v>46</v>
      </c>
      <c r="AJ165" s="24">
        <f>IF(AN165=0,J165,0)</f>
        <v>0</v>
      </c>
      <c r="AK165" s="24">
        <f>IF(AN165=12,J165,0)</f>
        <v>0</v>
      </c>
      <c r="AL165" s="24">
        <f>IF(AN165=21,J165,0)</f>
        <v>0</v>
      </c>
      <c r="AN165" s="24">
        <v>21</v>
      </c>
      <c r="AO165" s="24">
        <f>G165*0</f>
        <v>0</v>
      </c>
      <c r="AP165" s="24">
        <f>G165*(1-0)</f>
        <v>0</v>
      </c>
      <c r="AQ165" s="26" t="s">
        <v>76</v>
      </c>
      <c r="AV165" s="24">
        <f>AW165+AX165</f>
        <v>0</v>
      </c>
      <c r="AW165" s="24">
        <f>F165*AO165</f>
        <v>0</v>
      </c>
      <c r="AX165" s="24">
        <f>F165*AP165</f>
        <v>0</v>
      </c>
      <c r="AY165" s="26" t="s">
        <v>340</v>
      </c>
      <c r="AZ165" s="26" t="s">
        <v>341</v>
      </c>
      <c r="BA165" s="10" t="s">
        <v>56</v>
      </c>
      <c r="BC165" s="24">
        <f>AW165+AX165</f>
        <v>0</v>
      </c>
      <c r="BD165" s="24">
        <f>G165/(100-BE165)*100</f>
        <v>0</v>
      </c>
      <c r="BE165" s="24">
        <v>0</v>
      </c>
      <c r="BF165" s="24">
        <f>165</f>
        <v>165</v>
      </c>
      <c r="BH165" s="24">
        <f>F165*AO165</f>
        <v>0</v>
      </c>
      <c r="BI165" s="24">
        <f>F165*AP165</f>
        <v>0</v>
      </c>
      <c r="BJ165" s="24">
        <f>F165*G165</f>
        <v>0</v>
      </c>
      <c r="BK165" s="24"/>
      <c r="BL165" s="24">
        <v>762</v>
      </c>
      <c r="BW165" s="24">
        <v>21</v>
      </c>
      <c r="BX165" s="4" t="s">
        <v>366</v>
      </c>
    </row>
    <row r="166" spans="1:76" x14ac:dyDescent="0.25">
      <c r="A166" s="31" t="s">
        <v>46</v>
      </c>
      <c r="B166" s="32" t="s">
        <v>367</v>
      </c>
      <c r="C166" s="81" t="s">
        <v>368</v>
      </c>
      <c r="D166" s="82"/>
      <c r="E166" s="33" t="s">
        <v>4</v>
      </c>
      <c r="F166" s="33" t="s">
        <v>4</v>
      </c>
      <c r="G166" s="33" t="s">
        <v>4</v>
      </c>
      <c r="H166" s="1">
        <f>SUM(H167:H198)</f>
        <v>0</v>
      </c>
      <c r="I166" s="1">
        <f>SUM(I167:I198)</f>
        <v>0</v>
      </c>
      <c r="J166" s="1">
        <f>SUM(J167:J198)</f>
        <v>0</v>
      </c>
      <c r="K166" s="34" t="s">
        <v>46</v>
      </c>
      <c r="AI166" s="10" t="s">
        <v>46</v>
      </c>
      <c r="AS166" s="1">
        <f>SUM(AJ167:AJ198)</f>
        <v>0</v>
      </c>
      <c r="AT166" s="1">
        <f>SUM(AK167:AK198)</f>
        <v>0</v>
      </c>
      <c r="AU166" s="1">
        <f>SUM(AL167:AL198)</f>
        <v>0</v>
      </c>
    </row>
    <row r="167" spans="1:76" x14ac:dyDescent="0.25">
      <c r="A167" s="2" t="s">
        <v>369</v>
      </c>
      <c r="B167" s="3" t="s">
        <v>370</v>
      </c>
      <c r="C167" s="72" t="s">
        <v>371</v>
      </c>
      <c r="D167" s="67"/>
      <c r="E167" s="3" t="s">
        <v>145</v>
      </c>
      <c r="F167" s="24">
        <v>68.08</v>
      </c>
      <c r="G167" s="24">
        <v>0</v>
      </c>
      <c r="H167" s="24">
        <f>F167*AO167</f>
        <v>0</v>
      </c>
      <c r="I167" s="24">
        <f>F167*AP167</f>
        <v>0</v>
      </c>
      <c r="J167" s="24">
        <f>F167*G167</f>
        <v>0</v>
      </c>
      <c r="K167" s="25" t="s">
        <v>53</v>
      </c>
      <c r="Z167" s="24">
        <f>IF(AQ167="5",BJ167,0)</f>
        <v>0</v>
      </c>
      <c r="AB167" s="24">
        <f>IF(AQ167="1",BH167,0)</f>
        <v>0</v>
      </c>
      <c r="AC167" s="24">
        <f>IF(AQ167="1",BI167,0)</f>
        <v>0</v>
      </c>
      <c r="AD167" s="24">
        <f>IF(AQ167="7",BH167,0)</f>
        <v>0</v>
      </c>
      <c r="AE167" s="24">
        <f>IF(AQ167="7",BI167,0)</f>
        <v>0</v>
      </c>
      <c r="AF167" s="24">
        <f>IF(AQ167="2",BH167,0)</f>
        <v>0</v>
      </c>
      <c r="AG167" s="24">
        <f>IF(AQ167="2",BI167,0)</f>
        <v>0</v>
      </c>
      <c r="AH167" s="24">
        <f>IF(AQ167="0",BJ167,0)</f>
        <v>0</v>
      </c>
      <c r="AI167" s="10" t="s">
        <v>46</v>
      </c>
      <c r="AJ167" s="24">
        <f>IF(AN167=0,J167,0)</f>
        <v>0</v>
      </c>
      <c r="AK167" s="24">
        <f>IF(AN167=12,J167,0)</f>
        <v>0</v>
      </c>
      <c r="AL167" s="24">
        <f>IF(AN167=21,J167,0)</f>
        <v>0</v>
      </c>
      <c r="AN167" s="24">
        <v>21</v>
      </c>
      <c r="AO167" s="24">
        <f>G167*0</f>
        <v>0</v>
      </c>
      <c r="AP167" s="24">
        <f>G167*(1-0)</f>
        <v>0</v>
      </c>
      <c r="AQ167" s="26" t="s">
        <v>89</v>
      </c>
      <c r="AV167" s="24">
        <f>AW167+AX167</f>
        <v>0</v>
      </c>
      <c r="AW167" s="24">
        <f>F167*AO167</f>
        <v>0</v>
      </c>
      <c r="AX167" s="24">
        <f>F167*AP167</f>
        <v>0</v>
      </c>
      <c r="AY167" s="26" t="s">
        <v>372</v>
      </c>
      <c r="AZ167" s="26" t="s">
        <v>341</v>
      </c>
      <c r="BA167" s="10" t="s">
        <v>56</v>
      </c>
      <c r="BC167" s="24">
        <f>AW167+AX167</f>
        <v>0</v>
      </c>
      <c r="BD167" s="24">
        <f>G167/(100-BE167)*100</f>
        <v>0</v>
      </c>
      <c r="BE167" s="24">
        <v>0</v>
      </c>
      <c r="BF167" s="24">
        <f>167</f>
        <v>167</v>
      </c>
      <c r="BH167" s="24">
        <f>F167*AO167</f>
        <v>0</v>
      </c>
      <c r="BI167" s="24">
        <f>F167*AP167</f>
        <v>0</v>
      </c>
      <c r="BJ167" s="24">
        <f>F167*G167</f>
        <v>0</v>
      </c>
      <c r="BK167" s="24"/>
      <c r="BL167" s="24">
        <v>764</v>
      </c>
      <c r="BW167" s="24">
        <v>21</v>
      </c>
      <c r="BX167" s="4" t="s">
        <v>371</v>
      </c>
    </row>
    <row r="168" spans="1:76" x14ac:dyDescent="0.25">
      <c r="A168" s="27"/>
      <c r="C168" s="28" t="s">
        <v>373</v>
      </c>
      <c r="D168" s="28" t="s">
        <v>374</v>
      </c>
      <c r="F168" s="29">
        <v>68.08</v>
      </c>
      <c r="K168" s="30"/>
    </row>
    <row r="169" spans="1:76" x14ac:dyDescent="0.25">
      <c r="A169" s="2" t="s">
        <v>375</v>
      </c>
      <c r="B169" s="3" t="s">
        <v>376</v>
      </c>
      <c r="C169" s="72" t="s">
        <v>377</v>
      </c>
      <c r="D169" s="67"/>
      <c r="E169" s="3" t="s">
        <v>145</v>
      </c>
      <c r="F169" s="24">
        <v>224.88</v>
      </c>
      <c r="G169" s="24">
        <v>0</v>
      </c>
      <c r="H169" s="24">
        <f>F169*AO169</f>
        <v>0</v>
      </c>
      <c r="I169" s="24">
        <f>F169*AP169</f>
        <v>0</v>
      </c>
      <c r="J169" s="24">
        <f>F169*G169</f>
        <v>0</v>
      </c>
      <c r="K169" s="25" t="s">
        <v>53</v>
      </c>
      <c r="Z169" s="24">
        <f>IF(AQ169="5",BJ169,0)</f>
        <v>0</v>
      </c>
      <c r="AB169" s="24">
        <f>IF(AQ169="1",BH169,0)</f>
        <v>0</v>
      </c>
      <c r="AC169" s="24">
        <f>IF(AQ169="1",BI169,0)</f>
        <v>0</v>
      </c>
      <c r="AD169" s="24">
        <f>IF(AQ169="7",BH169,0)</f>
        <v>0</v>
      </c>
      <c r="AE169" s="24">
        <f>IF(AQ169="7",BI169,0)</f>
        <v>0</v>
      </c>
      <c r="AF169" s="24">
        <f>IF(AQ169="2",BH169,0)</f>
        <v>0</v>
      </c>
      <c r="AG169" s="24">
        <f>IF(AQ169="2",BI169,0)</f>
        <v>0</v>
      </c>
      <c r="AH169" s="24">
        <f>IF(AQ169="0",BJ169,0)</f>
        <v>0</v>
      </c>
      <c r="AI169" s="10" t="s">
        <v>46</v>
      </c>
      <c r="AJ169" s="24">
        <f>IF(AN169=0,J169,0)</f>
        <v>0</v>
      </c>
      <c r="AK169" s="24">
        <f>IF(AN169=12,J169,0)</f>
        <v>0</v>
      </c>
      <c r="AL169" s="24">
        <f>IF(AN169=21,J169,0)</f>
        <v>0</v>
      </c>
      <c r="AN169" s="24">
        <v>21</v>
      </c>
      <c r="AO169" s="24">
        <f>G169*0</f>
        <v>0</v>
      </c>
      <c r="AP169" s="24">
        <f>G169*(1-0)</f>
        <v>0</v>
      </c>
      <c r="AQ169" s="26" t="s">
        <v>89</v>
      </c>
      <c r="AV169" s="24">
        <f>AW169+AX169</f>
        <v>0</v>
      </c>
      <c r="AW169" s="24">
        <f>F169*AO169</f>
        <v>0</v>
      </c>
      <c r="AX169" s="24">
        <f>F169*AP169</f>
        <v>0</v>
      </c>
      <c r="AY169" s="26" t="s">
        <v>372</v>
      </c>
      <c r="AZ169" s="26" t="s">
        <v>341</v>
      </c>
      <c r="BA169" s="10" t="s">
        <v>56</v>
      </c>
      <c r="BC169" s="24">
        <f>AW169+AX169</f>
        <v>0</v>
      </c>
      <c r="BD169" s="24">
        <f>G169/(100-BE169)*100</f>
        <v>0</v>
      </c>
      <c r="BE169" s="24">
        <v>0</v>
      </c>
      <c r="BF169" s="24">
        <f>169</f>
        <v>169</v>
      </c>
      <c r="BH169" s="24">
        <f>F169*AO169</f>
        <v>0</v>
      </c>
      <c r="BI169" s="24">
        <f>F169*AP169</f>
        <v>0</v>
      </c>
      <c r="BJ169" s="24">
        <f>F169*G169</f>
        <v>0</v>
      </c>
      <c r="BK169" s="24"/>
      <c r="BL169" s="24">
        <v>764</v>
      </c>
      <c r="BW169" s="24">
        <v>21</v>
      </c>
      <c r="BX169" s="4" t="s">
        <v>377</v>
      </c>
    </row>
    <row r="170" spans="1:76" x14ac:dyDescent="0.25">
      <c r="A170" s="27"/>
      <c r="C170" s="28" t="s">
        <v>281</v>
      </c>
      <c r="D170" s="28" t="s">
        <v>239</v>
      </c>
      <c r="F170" s="29">
        <v>43.72</v>
      </c>
      <c r="K170" s="30"/>
    </row>
    <row r="171" spans="1:76" x14ac:dyDescent="0.25">
      <c r="A171" s="27"/>
      <c r="C171" s="28" t="s">
        <v>283</v>
      </c>
      <c r="D171" s="28" t="s">
        <v>277</v>
      </c>
      <c r="F171" s="29">
        <v>181.16</v>
      </c>
      <c r="K171" s="30"/>
    </row>
    <row r="172" spans="1:76" x14ac:dyDescent="0.25">
      <c r="A172" s="2" t="s">
        <v>378</v>
      </c>
      <c r="B172" s="3" t="s">
        <v>379</v>
      </c>
      <c r="C172" s="72" t="s">
        <v>380</v>
      </c>
      <c r="D172" s="67"/>
      <c r="E172" s="3" t="s">
        <v>145</v>
      </c>
      <c r="F172" s="24">
        <v>68.08</v>
      </c>
      <c r="G172" s="24">
        <v>0</v>
      </c>
      <c r="H172" s="24">
        <f>F172*AO172</f>
        <v>0</v>
      </c>
      <c r="I172" s="24">
        <f>F172*AP172</f>
        <v>0</v>
      </c>
      <c r="J172" s="24">
        <f>F172*G172</f>
        <v>0</v>
      </c>
      <c r="K172" s="25" t="s">
        <v>53</v>
      </c>
      <c r="Z172" s="24">
        <f>IF(AQ172="5",BJ172,0)</f>
        <v>0</v>
      </c>
      <c r="AB172" s="24">
        <f>IF(AQ172="1",BH172,0)</f>
        <v>0</v>
      </c>
      <c r="AC172" s="24">
        <f>IF(AQ172="1",BI172,0)</f>
        <v>0</v>
      </c>
      <c r="AD172" s="24">
        <f>IF(AQ172="7",BH172,0)</f>
        <v>0</v>
      </c>
      <c r="AE172" s="24">
        <f>IF(AQ172="7",BI172,0)</f>
        <v>0</v>
      </c>
      <c r="AF172" s="24">
        <f>IF(AQ172="2",BH172,0)</f>
        <v>0</v>
      </c>
      <c r="AG172" s="24">
        <f>IF(AQ172="2",BI172,0)</f>
        <v>0</v>
      </c>
      <c r="AH172" s="24">
        <f>IF(AQ172="0",BJ172,0)</f>
        <v>0</v>
      </c>
      <c r="AI172" s="10" t="s">
        <v>46</v>
      </c>
      <c r="AJ172" s="24">
        <f>IF(AN172=0,J172,0)</f>
        <v>0</v>
      </c>
      <c r="AK172" s="24">
        <f>IF(AN172=12,J172,0)</f>
        <v>0</v>
      </c>
      <c r="AL172" s="24">
        <f>IF(AN172=21,J172,0)</f>
        <v>0</v>
      </c>
      <c r="AN172" s="24">
        <v>21</v>
      </c>
      <c r="AO172" s="24">
        <f>G172*0</f>
        <v>0</v>
      </c>
      <c r="AP172" s="24">
        <f>G172*(1-0)</f>
        <v>0</v>
      </c>
      <c r="AQ172" s="26" t="s">
        <v>89</v>
      </c>
      <c r="AV172" s="24">
        <f>AW172+AX172</f>
        <v>0</v>
      </c>
      <c r="AW172" s="24">
        <f>F172*AO172</f>
        <v>0</v>
      </c>
      <c r="AX172" s="24">
        <f>F172*AP172</f>
        <v>0</v>
      </c>
      <c r="AY172" s="26" t="s">
        <v>372</v>
      </c>
      <c r="AZ172" s="26" t="s">
        <v>341</v>
      </c>
      <c r="BA172" s="10" t="s">
        <v>56</v>
      </c>
      <c r="BC172" s="24">
        <f>AW172+AX172</f>
        <v>0</v>
      </c>
      <c r="BD172" s="24">
        <f>G172/(100-BE172)*100</f>
        <v>0</v>
      </c>
      <c r="BE172" s="24">
        <v>0</v>
      </c>
      <c r="BF172" s="24">
        <f>172</f>
        <v>172</v>
      </c>
      <c r="BH172" s="24">
        <f>F172*AO172</f>
        <v>0</v>
      </c>
      <c r="BI172" s="24">
        <f>F172*AP172</f>
        <v>0</v>
      </c>
      <c r="BJ172" s="24">
        <f>F172*G172</f>
        <v>0</v>
      </c>
      <c r="BK172" s="24"/>
      <c r="BL172" s="24">
        <v>764</v>
      </c>
      <c r="BW172" s="24">
        <v>21</v>
      </c>
      <c r="BX172" s="4" t="s">
        <v>380</v>
      </c>
    </row>
    <row r="173" spans="1:76" x14ac:dyDescent="0.25">
      <c r="A173" s="27"/>
      <c r="C173" s="28" t="s">
        <v>373</v>
      </c>
      <c r="D173" s="28" t="s">
        <v>374</v>
      </c>
      <c r="F173" s="29">
        <v>68.08</v>
      </c>
      <c r="K173" s="30"/>
    </row>
    <row r="174" spans="1:76" x14ac:dyDescent="0.25">
      <c r="A174" s="2" t="s">
        <v>381</v>
      </c>
      <c r="B174" s="3" t="s">
        <v>382</v>
      </c>
      <c r="C174" s="72" t="s">
        <v>383</v>
      </c>
      <c r="D174" s="67"/>
      <c r="E174" s="3" t="s">
        <v>145</v>
      </c>
      <c r="F174" s="24">
        <v>273.38</v>
      </c>
      <c r="G174" s="24">
        <v>0</v>
      </c>
      <c r="H174" s="24">
        <f>F174*AO174</f>
        <v>0</v>
      </c>
      <c r="I174" s="24">
        <f>F174*AP174</f>
        <v>0</v>
      </c>
      <c r="J174" s="24">
        <f>F174*G174</f>
        <v>0</v>
      </c>
      <c r="K174" s="25" t="s">
        <v>53</v>
      </c>
      <c r="Z174" s="24">
        <f>IF(AQ174="5",BJ174,0)</f>
        <v>0</v>
      </c>
      <c r="AB174" s="24">
        <f>IF(AQ174="1",BH174,0)</f>
        <v>0</v>
      </c>
      <c r="AC174" s="24">
        <f>IF(AQ174="1",BI174,0)</f>
        <v>0</v>
      </c>
      <c r="AD174" s="24">
        <f>IF(AQ174="7",BH174,0)</f>
        <v>0</v>
      </c>
      <c r="AE174" s="24">
        <f>IF(AQ174="7",BI174,0)</f>
        <v>0</v>
      </c>
      <c r="AF174" s="24">
        <f>IF(AQ174="2",BH174,0)</f>
        <v>0</v>
      </c>
      <c r="AG174" s="24">
        <f>IF(AQ174="2",BI174,0)</f>
        <v>0</v>
      </c>
      <c r="AH174" s="24">
        <f>IF(AQ174="0",BJ174,0)</f>
        <v>0</v>
      </c>
      <c r="AI174" s="10" t="s">
        <v>46</v>
      </c>
      <c r="AJ174" s="24">
        <f>IF(AN174=0,J174,0)</f>
        <v>0</v>
      </c>
      <c r="AK174" s="24">
        <f>IF(AN174=12,J174,0)</f>
        <v>0</v>
      </c>
      <c r="AL174" s="24">
        <f>IF(AN174=21,J174,0)</f>
        <v>0</v>
      </c>
      <c r="AN174" s="24">
        <v>21</v>
      </c>
      <c r="AO174" s="24">
        <f>G174*0</f>
        <v>0</v>
      </c>
      <c r="AP174" s="24">
        <f>G174*(1-0)</f>
        <v>0</v>
      </c>
      <c r="AQ174" s="26" t="s">
        <v>89</v>
      </c>
      <c r="AV174" s="24">
        <f>AW174+AX174</f>
        <v>0</v>
      </c>
      <c r="AW174" s="24">
        <f>F174*AO174</f>
        <v>0</v>
      </c>
      <c r="AX174" s="24">
        <f>F174*AP174</f>
        <v>0</v>
      </c>
      <c r="AY174" s="26" t="s">
        <v>372</v>
      </c>
      <c r="AZ174" s="26" t="s">
        <v>341</v>
      </c>
      <c r="BA174" s="10" t="s">
        <v>56</v>
      </c>
      <c r="BC174" s="24">
        <f>AW174+AX174</f>
        <v>0</v>
      </c>
      <c r="BD174" s="24">
        <f>G174/(100-BE174)*100</f>
        <v>0</v>
      </c>
      <c r="BE174" s="24">
        <v>0</v>
      </c>
      <c r="BF174" s="24">
        <f>174</f>
        <v>174</v>
      </c>
      <c r="BH174" s="24">
        <f>F174*AO174</f>
        <v>0</v>
      </c>
      <c r="BI174" s="24">
        <f>F174*AP174</f>
        <v>0</v>
      </c>
      <c r="BJ174" s="24">
        <f>F174*G174</f>
        <v>0</v>
      </c>
      <c r="BK174" s="24"/>
      <c r="BL174" s="24">
        <v>764</v>
      </c>
      <c r="BW174" s="24">
        <v>21</v>
      </c>
      <c r="BX174" s="4" t="s">
        <v>383</v>
      </c>
    </row>
    <row r="175" spans="1:76" x14ac:dyDescent="0.25">
      <c r="A175" s="27"/>
      <c r="C175" s="28" t="s">
        <v>384</v>
      </c>
      <c r="D175" s="28" t="s">
        <v>239</v>
      </c>
      <c r="F175" s="29">
        <v>128.9</v>
      </c>
      <c r="K175" s="30"/>
    </row>
    <row r="176" spans="1:76" x14ac:dyDescent="0.25">
      <c r="A176" s="27"/>
      <c r="C176" s="28" t="s">
        <v>273</v>
      </c>
      <c r="D176" s="28" t="s">
        <v>241</v>
      </c>
      <c r="F176" s="29">
        <v>144.47999999999999</v>
      </c>
      <c r="K176" s="30"/>
    </row>
    <row r="177" spans="1:76" x14ac:dyDescent="0.25">
      <c r="A177" s="2" t="s">
        <v>385</v>
      </c>
      <c r="B177" s="3" t="s">
        <v>386</v>
      </c>
      <c r="C177" s="72" t="s">
        <v>387</v>
      </c>
      <c r="D177" s="67"/>
      <c r="E177" s="3" t="s">
        <v>145</v>
      </c>
      <c r="F177" s="24">
        <v>116.44</v>
      </c>
      <c r="G177" s="24">
        <v>0</v>
      </c>
      <c r="H177" s="24">
        <f>F177*AO177</f>
        <v>0</v>
      </c>
      <c r="I177" s="24">
        <f>F177*AP177</f>
        <v>0</v>
      </c>
      <c r="J177" s="24">
        <f>F177*G177</f>
        <v>0</v>
      </c>
      <c r="K177" s="25" t="s">
        <v>53</v>
      </c>
      <c r="Z177" s="24">
        <f>IF(AQ177="5",BJ177,0)</f>
        <v>0</v>
      </c>
      <c r="AB177" s="24">
        <f>IF(AQ177="1",BH177,0)</f>
        <v>0</v>
      </c>
      <c r="AC177" s="24">
        <f>IF(AQ177="1",BI177,0)</f>
        <v>0</v>
      </c>
      <c r="AD177" s="24">
        <f>IF(AQ177="7",BH177,0)</f>
        <v>0</v>
      </c>
      <c r="AE177" s="24">
        <f>IF(AQ177="7",BI177,0)</f>
        <v>0</v>
      </c>
      <c r="AF177" s="24">
        <f>IF(AQ177="2",BH177,0)</f>
        <v>0</v>
      </c>
      <c r="AG177" s="24">
        <f>IF(AQ177="2",BI177,0)</f>
        <v>0</v>
      </c>
      <c r="AH177" s="24">
        <f>IF(AQ177="0",BJ177,0)</f>
        <v>0</v>
      </c>
      <c r="AI177" s="10" t="s">
        <v>46</v>
      </c>
      <c r="AJ177" s="24">
        <f>IF(AN177=0,J177,0)</f>
        <v>0</v>
      </c>
      <c r="AK177" s="24">
        <f>IF(AN177=12,J177,0)</f>
        <v>0</v>
      </c>
      <c r="AL177" s="24">
        <f>IF(AN177=21,J177,0)</f>
        <v>0</v>
      </c>
      <c r="AN177" s="24">
        <v>21</v>
      </c>
      <c r="AO177" s="24">
        <f>G177*0</f>
        <v>0</v>
      </c>
      <c r="AP177" s="24">
        <f>G177*(1-0)</f>
        <v>0</v>
      </c>
      <c r="AQ177" s="26" t="s">
        <v>89</v>
      </c>
      <c r="AV177" s="24">
        <f>AW177+AX177</f>
        <v>0</v>
      </c>
      <c r="AW177" s="24">
        <f>F177*AO177</f>
        <v>0</v>
      </c>
      <c r="AX177" s="24">
        <f>F177*AP177</f>
        <v>0</v>
      </c>
      <c r="AY177" s="26" t="s">
        <v>372</v>
      </c>
      <c r="AZ177" s="26" t="s">
        <v>341</v>
      </c>
      <c r="BA177" s="10" t="s">
        <v>56</v>
      </c>
      <c r="BC177" s="24">
        <f>AW177+AX177</f>
        <v>0</v>
      </c>
      <c r="BD177" s="24">
        <f>G177/(100-BE177)*100</f>
        <v>0</v>
      </c>
      <c r="BE177" s="24">
        <v>0</v>
      </c>
      <c r="BF177" s="24">
        <f>177</f>
        <v>177</v>
      </c>
      <c r="BH177" s="24">
        <f>F177*AO177</f>
        <v>0</v>
      </c>
      <c r="BI177" s="24">
        <f>F177*AP177</f>
        <v>0</v>
      </c>
      <c r="BJ177" s="24">
        <f>F177*G177</f>
        <v>0</v>
      </c>
      <c r="BK177" s="24"/>
      <c r="BL177" s="24">
        <v>764</v>
      </c>
      <c r="BW177" s="24">
        <v>21</v>
      </c>
      <c r="BX177" s="4" t="s">
        <v>387</v>
      </c>
    </row>
    <row r="178" spans="1:76" x14ac:dyDescent="0.25">
      <c r="A178" s="27"/>
      <c r="C178" s="28" t="s">
        <v>276</v>
      </c>
      <c r="D178" s="28" t="s">
        <v>277</v>
      </c>
      <c r="F178" s="29">
        <v>116.44</v>
      </c>
      <c r="K178" s="30"/>
    </row>
    <row r="179" spans="1:76" x14ac:dyDescent="0.25">
      <c r="A179" s="2" t="s">
        <v>388</v>
      </c>
      <c r="B179" s="3" t="s">
        <v>389</v>
      </c>
      <c r="C179" s="72" t="s">
        <v>390</v>
      </c>
      <c r="D179" s="67"/>
      <c r="E179" s="3" t="s">
        <v>145</v>
      </c>
      <c r="F179" s="24">
        <v>68.08</v>
      </c>
      <c r="G179" s="24">
        <v>0</v>
      </c>
      <c r="H179" s="24">
        <f>F179*AO179</f>
        <v>0</v>
      </c>
      <c r="I179" s="24">
        <f>F179*AP179</f>
        <v>0</v>
      </c>
      <c r="J179" s="24">
        <f>F179*G179</f>
        <v>0</v>
      </c>
      <c r="K179" s="25" t="s">
        <v>53</v>
      </c>
      <c r="Z179" s="24">
        <f>IF(AQ179="5",BJ179,0)</f>
        <v>0</v>
      </c>
      <c r="AB179" s="24">
        <f>IF(AQ179="1",BH179,0)</f>
        <v>0</v>
      </c>
      <c r="AC179" s="24">
        <f>IF(AQ179="1",BI179,0)</f>
        <v>0</v>
      </c>
      <c r="AD179" s="24">
        <f>IF(AQ179="7",BH179,0)</f>
        <v>0</v>
      </c>
      <c r="AE179" s="24">
        <f>IF(AQ179="7",BI179,0)</f>
        <v>0</v>
      </c>
      <c r="AF179" s="24">
        <f>IF(AQ179="2",BH179,0)</f>
        <v>0</v>
      </c>
      <c r="AG179" s="24">
        <f>IF(AQ179="2",BI179,0)</f>
        <v>0</v>
      </c>
      <c r="AH179" s="24">
        <f>IF(AQ179="0",BJ179,0)</f>
        <v>0</v>
      </c>
      <c r="AI179" s="10" t="s">
        <v>46</v>
      </c>
      <c r="AJ179" s="24">
        <f>IF(AN179=0,J179,0)</f>
        <v>0</v>
      </c>
      <c r="AK179" s="24">
        <f>IF(AN179=12,J179,0)</f>
        <v>0</v>
      </c>
      <c r="AL179" s="24">
        <f>IF(AN179=21,J179,0)</f>
        <v>0</v>
      </c>
      <c r="AN179" s="24">
        <v>21</v>
      </c>
      <c r="AO179" s="24">
        <f>G179*0.6337514</f>
        <v>0</v>
      </c>
      <c r="AP179" s="24">
        <f>G179*(1-0.6337514)</f>
        <v>0</v>
      </c>
      <c r="AQ179" s="26" t="s">
        <v>89</v>
      </c>
      <c r="AV179" s="24">
        <f>AW179+AX179</f>
        <v>0</v>
      </c>
      <c r="AW179" s="24">
        <f>F179*AO179</f>
        <v>0</v>
      </c>
      <c r="AX179" s="24">
        <f>F179*AP179</f>
        <v>0</v>
      </c>
      <c r="AY179" s="26" t="s">
        <v>372</v>
      </c>
      <c r="AZ179" s="26" t="s">
        <v>341</v>
      </c>
      <c r="BA179" s="10" t="s">
        <v>56</v>
      </c>
      <c r="BC179" s="24">
        <f>AW179+AX179</f>
        <v>0</v>
      </c>
      <c r="BD179" s="24">
        <f>G179/(100-BE179)*100</f>
        <v>0</v>
      </c>
      <c r="BE179" s="24">
        <v>0</v>
      </c>
      <c r="BF179" s="24">
        <f>179</f>
        <v>179</v>
      </c>
      <c r="BH179" s="24">
        <f>F179*AO179</f>
        <v>0</v>
      </c>
      <c r="BI179" s="24">
        <f>F179*AP179</f>
        <v>0</v>
      </c>
      <c r="BJ179" s="24">
        <f>F179*G179</f>
        <v>0</v>
      </c>
      <c r="BK179" s="24"/>
      <c r="BL179" s="24">
        <v>764</v>
      </c>
      <c r="BW179" s="24">
        <v>21</v>
      </c>
      <c r="BX179" s="4" t="s">
        <v>390</v>
      </c>
    </row>
    <row r="180" spans="1:76" x14ac:dyDescent="0.25">
      <c r="A180" s="27"/>
      <c r="C180" s="28" t="s">
        <v>373</v>
      </c>
      <c r="D180" s="28" t="s">
        <v>374</v>
      </c>
      <c r="F180" s="29">
        <v>68.08</v>
      </c>
      <c r="K180" s="30"/>
    </row>
    <row r="181" spans="1:76" x14ac:dyDescent="0.25">
      <c r="A181" s="2" t="s">
        <v>391</v>
      </c>
      <c r="B181" s="3" t="s">
        <v>392</v>
      </c>
      <c r="C181" s="72" t="s">
        <v>393</v>
      </c>
      <c r="D181" s="67"/>
      <c r="E181" s="3" t="s">
        <v>145</v>
      </c>
      <c r="F181" s="24">
        <v>29.5</v>
      </c>
      <c r="G181" s="24">
        <v>0</v>
      </c>
      <c r="H181" s="24">
        <f>F181*AO181</f>
        <v>0</v>
      </c>
      <c r="I181" s="24">
        <f>F181*AP181</f>
        <v>0</v>
      </c>
      <c r="J181" s="24">
        <f>F181*G181</f>
        <v>0</v>
      </c>
      <c r="K181" s="25" t="s">
        <v>53</v>
      </c>
      <c r="Z181" s="24">
        <f>IF(AQ181="5",BJ181,0)</f>
        <v>0</v>
      </c>
      <c r="AB181" s="24">
        <f>IF(AQ181="1",BH181,0)</f>
        <v>0</v>
      </c>
      <c r="AC181" s="24">
        <f>IF(AQ181="1",BI181,0)</f>
        <v>0</v>
      </c>
      <c r="AD181" s="24">
        <f>IF(AQ181="7",BH181,0)</f>
        <v>0</v>
      </c>
      <c r="AE181" s="24">
        <f>IF(AQ181="7",BI181,0)</f>
        <v>0</v>
      </c>
      <c r="AF181" s="24">
        <f>IF(AQ181="2",BH181,0)</f>
        <v>0</v>
      </c>
      <c r="AG181" s="24">
        <f>IF(AQ181="2",BI181,0)</f>
        <v>0</v>
      </c>
      <c r="AH181" s="24">
        <f>IF(AQ181="0",BJ181,0)</f>
        <v>0</v>
      </c>
      <c r="AI181" s="10" t="s">
        <v>46</v>
      </c>
      <c r="AJ181" s="24">
        <f>IF(AN181=0,J181,0)</f>
        <v>0</v>
      </c>
      <c r="AK181" s="24">
        <f>IF(AN181=12,J181,0)</f>
        <v>0</v>
      </c>
      <c r="AL181" s="24">
        <f>IF(AN181=21,J181,0)</f>
        <v>0</v>
      </c>
      <c r="AN181" s="24">
        <v>21</v>
      </c>
      <c r="AO181" s="24">
        <f>G181*0.731477833</f>
        <v>0</v>
      </c>
      <c r="AP181" s="24">
        <f>G181*(1-0.731477833)</f>
        <v>0</v>
      </c>
      <c r="AQ181" s="26" t="s">
        <v>89</v>
      </c>
      <c r="AV181" s="24">
        <f>AW181+AX181</f>
        <v>0</v>
      </c>
      <c r="AW181" s="24">
        <f>F181*AO181</f>
        <v>0</v>
      </c>
      <c r="AX181" s="24">
        <f>F181*AP181</f>
        <v>0</v>
      </c>
      <c r="AY181" s="26" t="s">
        <v>372</v>
      </c>
      <c r="AZ181" s="26" t="s">
        <v>341</v>
      </c>
      <c r="BA181" s="10" t="s">
        <v>56</v>
      </c>
      <c r="BC181" s="24">
        <f>AW181+AX181</f>
        <v>0</v>
      </c>
      <c r="BD181" s="24">
        <f>G181/(100-BE181)*100</f>
        <v>0</v>
      </c>
      <c r="BE181" s="24">
        <v>0</v>
      </c>
      <c r="BF181" s="24">
        <f>181</f>
        <v>181</v>
      </c>
      <c r="BH181" s="24">
        <f>F181*AO181</f>
        <v>0</v>
      </c>
      <c r="BI181" s="24">
        <f>F181*AP181</f>
        <v>0</v>
      </c>
      <c r="BJ181" s="24">
        <f>F181*G181</f>
        <v>0</v>
      </c>
      <c r="BK181" s="24"/>
      <c r="BL181" s="24">
        <v>764</v>
      </c>
      <c r="BW181" s="24">
        <v>21</v>
      </c>
      <c r="BX181" s="4" t="s">
        <v>393</v>
      </c>
    </row>
    <row r="182" spans="1:76" x14ac:dyDescent="0.25">
      <c r="A182" s="27"/>
      <c r="C182" s="28" t="s">
        <v>394</v>
      </c>
      <c r="D182" s="28" t="s">
        <v>239</v>
      </c>
      <c r="F182" s="29">
        <v>29.5</v>
      </c>
      <c r="K182" s="30"/>
    </row>
    <row r="183" spans="1:76" x14ac:dyDescent="0.25">
      <c r="A183" s="2" t="s">
        <v>395</v>
      </c>
      <c r="B183" s="3" t="s">
        <v>396</v>
      </c>
      <c r="C183" s="72" t="s">
        <v>397</v>
      </c>
      <c r="D183" s="67"/>
      <c r="E183" s="3" t="s">
        <v>145</v>
      </c>
      <c r="F183" s="24">
        <v>228.8</v>
      </c>
      <c r="G183" s="24">
        <v>0</v>
      </c>
      <c r="H183" s="24">
        <f>F183*AO183</f>
        <v>0</v>
      </c>
      <c r="I183" s="24">
        <f>F183*AP183</f>
        <v>0</v>
      </c>
      <c r="J183" s="24">
        <f>F183*G183</f>
        <v>0</v>
      </c>
      <c r="K183" s="25" t="s">
        <v>53</v>
      </c>
      <c r="Z183" s="24">
        <f>IF(AQ183="5",BJ183,0)</f>
        <v>0</v>
      </c>
      <c r="AB183" s="24">
        <f>IF(AQ183="1",BH183,0)</f>
        <v>0</v>
      </c>
      <c r="AC183" s="24">
        <f>IF(AQ183="1",BI183,0)</f>
        <v>0</v>
      </c>
      <c r="AD183" s="24">
        <f>IF(AQ183="7",BH183,0)</f>
        <v>0</v>
      </c>
      <c r="AE183" s="24">
        <f>IF(AQ183="7",BI183,0)</f>
        <v>0</v>
      </c>
      <c r="AF183" s="24">
        <f>IF(AQ183="2",BH183,0)</f>
        <v>0</v>
      </c>
      <c r="AG183" s="24">
        <f>IF(AQ183="2",BI183,0)</f>
        <v>0</v>
      </c>
      <c r="AH183" s="24">
        <f>IF(AQ183="0",BJ183,0)</f>
        <v>0</v>
      </c>
      <c r="AI183" s="10" t="s">
        <v>46</v>
      </c>
      <c r="AJ183" s="24">
        <f>IF(AN183=0,J183,0)</f>
        <v>0</v>
      </c>
      <c r="AK183" s="24">
        <f>IF(AN183=12,J183,0)</f>
        <v>0</v>
      </c>
      <c r="AL183" s="24">
        <f>IF(AN183=21,J183,0)</f>
        <v>0</v>
      </c>
      <c r="AN183" s="24">
        <v>21</v>
      </c>
      <c r="AO183" s="24">
        <f>G183*0.864637288</f>
        <v>0</v>
      </c>
      <c r="AP183" s="24">
        <f>G183*(1-0.864637288)</f>
        <v>0</v>
      </c>
      <c r="AQ183" s="26" t="s">
        <v>89</v>
      </c>
      <c r="AV183" s="24">
        <f>AW183+AX183</f>
        <v>0</v>
      </c>
      <c r="AW183" s="24">
        <f>F183*AO183</f>
        <v>0</v>
      </c>
      <c r="AX183" s="24">
        <f>F183*AP183</f>
        <v>0</v>
      </c>
      <c r="AY183" s="26" t="s">
        <v>372</v>
      </c>
      <c r="AZ183" s="26" t="s">
        <v>341</v>
      </c>
      <c r="BA183" s="10" t="s">
        <v>56</v>
      </c>
      <c r="BC183" s="24">
        <f>AW183+AX183</f>
        <v>0</v>
      </c>
      <c r="BD183" s="24">
        <f>G183/(100-BE183)*100</f>
        <v>0</v>
      </c>
      <c r="BE183" s="24">
        <v>0</v>
      </c>
      <c r="BF183" s="24">
        <f>183</f>
        <v>183</v>
      </c>
      <c r="BH183" s="24">
        <f>F183*AO183</f>
        <v>0</v>
      </c>
      <c r="BI183" s="24">
        <f>F183*AP183</f>
        <v>0</v>
      </c>
      <c r="BJ183" s="24">
        <f>F183*G183</f>
        <v>0</v>
      </c>
      <c r="BK183" s="24"/>
      <c r="BL183" s="24">
        <v>764</v>
      </c>
      <c r="BW183" s="24">
        <v>21</v>
      </c>
      <c r="BX183" s="4" t="s">
        <v>397</v>
      </c>
    </row>
    <row r="184" spans="1:76" x14ac:dyDescent="0.25">
      <c r="A184" s="27"/>
      <c r="C184" s="28" t="s">
        <v>398</v>
      </c>
      <c r="D184" s="28" t="s">
        <v>212</v>
      </c>
      <c r="F184" s="29">
        <v>228.8</v>
      </c>
      <c r="K184" s="30"/>
    </row>
    <row r="185" spans="1:76" x14ac:dyDescent="0.25">
      <c r="A185" s="2" t="s">
        <v>399</v>
      </c>
      <c r="B185" s="3" t="s">
        <v>400</v>
      </c>
      <c r="C185" s="72" t="s">
        <v>401</v>
      </c>
      <c r="D185" s="67"/>
      <c r="E185" s="3" t="s">
        <v>402</v>
      </c>
      <c r="F185" s="24">
        <v>88</v>
      </c>
      <c r="G185" s="24">
        <v>0</v>
      </c>
      <c r="H185" s="24">
        <f>F185*AO185</f>
        <v>0</v>
      </c>
      <c r="I185" s="24">
        <f>F185*AP185</f>
        <v>0</v>
      </c>
      <c r="J185" s="24">
        <f>F185*G185</f>
        <v>0</v>
      </c>
      <c r="K185" s="25" t="s">
        <v>53</v>
      </c>
      <c r="Z185" s="24">
        <f>IF(AQ185="5",BJ185,0)</f>
        <v>0</v>
      </c>
      <c r="AB185" s="24">
        <f>IF(AQ185="1",BH185,0)</f>
        <v>0</v>
      </c>
      <c r="AC185" s="24">
        <f>IF(AQ185="1",BI185,0)</f>
        <v>0</v>
      </c>
      <c r="AD185" s="24">
        <f>IF(AQ185="7",BH185,0)</f>
        <v>0</v>
      </c>
      <c r="AE185" s="24">
        <f>IF(AQ185="7",BI185,0)</f>
        <v>0</v>
      </c>
      <c r="AF185" s="24">
        <f>IF(AQ185="2",BH185,0)</f>
        <v>0</v>
      </c>
      <c r="AG185" s="24">
        <f>IF(AQ185="2",BI185,0)</f>
        <v>0</v>
      </c>
      <c r="AH185" s="24">
        <f>IF(AQ185="0",BJ185,0)</f>
        <v>0</v>
      </c>
      <c r="AI185" s="10" t="s">
        <v>46</v>
      </c>
      <c r="AJ185" s="24">
        <f>IF(AN185=0,J185,0)</f>
        <v>0</v>
      </c>
      <c r="AK185" s="24">
        <f>IF(AN185=12,J185,0)</f>
        <v>0</v>
      </c>
      <c r="AL185" s="24">
        <f>IF(AN185=21,J185,0)</f>
        <v>0</v>
      </c>
      <c r="AN185" s="24">
        <v>21</v>
      </c>
      <c r="AO185" s="24">
        <f>G185*0.965773672</f>
        <v>0</v>
      </c>
      <c r="AP185" s="24">
        <f>G185*(1-0.965773672)</f>
        <v>0</v>
      </c>
      <c r="AQ185" s="26" t="s">
        <v>89</v>
      </c>
      <c r="AV185" s="24">
        <f>AW185+AX185</f>
        <v>0</v>
      </c>
      <c r="AW185" s="24">
        <f>F185*AO185</f>
        <v>0</v>
      </c>
      <c r="AX185" s="24">
        <f>F185*AP185</f>
        <v>0</v>
      </c>
      <c r="AY185" s="26" t="s">
        <v>372</v>
      </c>
      <c r="AZ185" s="26" t="s">
        <v>341</v>
      </c>
      <c r="BA185" s="10" t="s">
        <v>56</v>
      </c>
      <c r="BC185" s="24">
        <f>AW185+AX185</f>
        <v>0</v>
      </c>
      <c r="BD185" s="24">
        <f>G185/(100-BE185)*100</f>
        <v>0</v>
      </c>
      <c r="BE185" s="24">
        <v>0</v>
      </c>
      <c r="BF185" s="24">
        <f>185</f>
        <v>185</v>
      </c>
      <c r="BH185" s="24">
        <f>F185*AO185</f>
        <v>0</v>
      </c>
      <c r="BI185" s="24">
        <f>F185*AP185</f>
        <v>0</v>
      </c>
      <c r="BJ185" s="24">
        <f>F185*G185</f>
        <v>0</v>
      </c>
      <c r="BK185" s="24"/>
      <c r="BL185" s="24">
        <v>764</v>
      </c>
      <c r="BW185" s="24">
        <v>21</v>
      </c>
      <c r="BX185" s="4" t="s">
        <v>401</v>
      </c>
    </row>
    <row r="186" spans="1:76" x14ac:dyDescent="0.25">
      <c r="A186" s="2" t="s">
        <v>403</v>
      </c>
      <c r="B186" s="3" t="s">
        <v>404</v>
      </c>
      <c r="C186" s="72" t="s">
        <v>405</v>
      </c>
      <c r="D186" s="67"/>
      <c r="E186" s="3" t="s">
        <v>145</v>
      </c>
      <c r="F186" s="24">
        <v>228.8</v>
      </c>
      <c r="G186" s="24">
        <v>0</v>
      </c>
      <c r="H186" s="24">
        <f>F186*AO186</f>
        <v>0</v>
      </c>
      <c r="I186" s="24">
        <f>F186*AP186</f>
        <v>0</v>
      </c>
      <c r="J186" s="24">
        <f>F186*G186</f>
        <v>0</v>
      </c>
      <c r="K186" s="25" t="s">
        <v>53</v>
      </c>
      <c r="Z186" s="24">
        <f>IF(AQ186="5",BJ186,0)</f>
        <v>0</v>
      </c>
      <c r="AB186" s="24">
        <f>IF(AQ186="1",BH186,0)</f>
        <v>0</v>
      </c>
      <c r="AC186" s="24">
        <f>IF(AQ186="1",BI186,0)</f>
        <v>0</v>
      </c>
      <c r="AD186" s="24">
        <f>IF(AQ186="7",BH186,0)</f>
        <v>0</v>
      </c>
      <c r="AE186" s="24">
        <f>IF(AQ186="7",BI186,0)</f>
        <v>0</v>
      </c>
      <c r="AF186" s="24">
        <f>IF(AQ186="2",BH186,0)</f>
        <v>0</v>
      </c>
      <c r="AG186" s="24">
        <f>IF(AQ186="2",BI186,0)</f>
        <v>0</v>
      </c>
      <c r="AH186" s="24">
        <f>IF(AQ186="0",BJ186,0)</f>
        <v>0</v>
      </c>
      <c r="AI186" s="10" t="s">
        <v>46</v>
      </c>
      <c r="AJ186" s="24">
        <f>IF(AN186=0,J186,0)</f>
        <v>0</v>
      </c>
      <c r="AK186" s="24">
        <f>IF(AN186=12,J186,0)</f>
        <v>0</v>
      </c>
      <c r="AL186" s="24">
        <f>IF(AN186=21,J186,0)</f>
        <v>0</v>
      </c>
      <c r="AN186" s="24">
        <v>21</v>
      </c>
      <c r="AO186" s="24">
        <f>G186*0</f>
        <v>0</v>
      </c>
      <c r="AP186" s="24">
        <f>G186*(1-0)</f>
        <v>0</v>
      </c>
      <c r="AQ186" s="26" t="s">
        <v>89</v>
      </c>
      <c r="AV186" s="24">
        <f>AW186+AX186</f>
        <v>0</v>
      </c>
      <c r="AW186" s="24">
        <f>F186*AO186</f>
        <v>0</v>
      </c>
      <c r="AX186" s="24">
        <f>F186*AP186</f>
        <v>0</v>
      </c>
      <c r="AY186" s="26" t="s">
        <v>372</v>
      </c>
      <c r="AZ186" s="26" t="s">
        <v>341</v>
      </c>
      <c r="BA186" s="10" t="s">
        <v>56</v>
      </c>
      <c r="BC186" s="24">
        <f>AW186+AX186</f>
        <v>0</v>
      </c>
      <c r="BD186" s="24">
        <f>G186/(100-BE186)*100</f>
        <v>0</v>
      </c>
      <c r="BE186" s="24">
        <v>0</v>
      </c>
      <c r="BF186" s="24">
        <f>186</f>
        <v>186</v>
      </c>
      <c r="BH186" s="24">
        <f>F186*AO186</f>
        <v>0</v>
      </c>
      <c r="BI186" s="24">
        <f>F186*AP186</f>
        <v>0</v>
      </c>
      <c r="BJ186" s="24">
        <f>F186*G186</f>
        <v>0</v>
      </c>
      <c r="BK186" s="24"/>
      <c r="BL186" s="24">
        <v>764</v>
      </c>
      <c r="BW186" s="24">
        <v>21</v>
      </c>
      <c r="BX186" s="4" t="s">
        <v>405</v>
      </c>
    </row>
    <row r="187" spans="1:76" x14ac:dyDescent="0.25">
      <c r="A187" s="2" t="s">
        <v>406</v>
      </c>
      <c r="B187" s="3" t="s">
        <v>407</v>
      </c>
      <c r="C187" s="72" t="s">
        <v>408</v>
      </c>
      <c r="D187" s="67"/>
      <c r="E187" s="3" t="s">
        <v>145</v>
      </c>
      <c r="F187" s="24">
        <v>22.7</v>
      </c>
      <c r="G187" s="24">
        <v>0</v>
      </c>
      <c r="H187" s="24">
        <f>F187*AO187</f>
        <v>0</v>
      </c>
      <c r="I187" s="24">
        <f>F187*AP187</f>
        <v>0</v>
      </c>
      <c r="J187" s="24">
        <f>F187*G187</f>
        <v>0</v>
      </c>
      <c r="K187" s="25" t="s">
        <v>53</v>
      </c>
      <c r="Z187" s="24">
        <f>IF(AQ187="5",BJ187,0)</f>
        <v>0</v>
      </c>
      <c r="AB187" s="24">
        <f>IF(AQ187="1",BH187,0)</f>
        <v>0</v>
      </c>
      <c r="AC187" s="24">
        <f>IF(AQ187="1",BI187,0)</f>
        <v>0</v>
      </c>
      <c r="AD187" s="24">
        <f>IF(AQ187="7",BH187,0)</f>
        <v>0</v>
      </c>
      <c r="AE187" s="24">
        <f>IF(AQ187="7",BI187,0)</f>
        <v>0</v>
      </c>
      <c r="AF187" s="24">
        <f>IF(AQ187="2",BH187,0)</f>
        <v>0</v>
      </c>
      <c r="AG187" s="24">
        <f>IF(AQ187="2",BI187,0)</f>
        <v>0</v>
      </c>
      <c r="AH187" s="24">
        <f>IF(AQ187="0",BJ187,0)</f>
        <v>0</v>
      </c>
      <c r="AI187" s="10" t="s">
        <v>46</v>
      </c>
      <c r="AJ187" s="24">
        <f>IF(AN187=0,J187,0)</f>
        <v>0</v>
      </c>
      <c r="AK187" s="24">
        <f>IF(AN187=12,J187,0)</f>
        <v>0</v>
      </c>
      <c r="AL187" s="24">
        <f>IF(AN187=21,J187,0)</f>
        <v>0</v>
      </c>
      <c r="AN187" s="24">
        <v>21</v>
      </c>
      <c r="AO187" s="24">
        <f>G187*0</f>
        <v>0</v>
      </c>
      <c r="AP187" s="24">
        <f>G187*(1-0)</f>
        <v>0</v>
      </c>
      <c r="AQ187" s="26" t="s">
        <v>89</v>
      </c>
      <c r="AV187" s="24">
        <f>AW187+AX187</f>
        <v>0</v>
      </c>
      <c r="AW187" s="24">
        <f>F187*AO187</f>
        <v>0</v>
      </c>
      <c r="AX187" s="24">
        <f>F187*AP187</f>
        <v>0</v>
      </c>
      <c r="AY187" s="26" t="s">
        <v>372</v>
      </c>
      <c r="AZ187" s="26" t="s">
        <v>341</v>
      </c>
      <c r="BA187" s="10" t="s">
        <v>56</v>
      </c>
      <c r="BC187" s="24">
        <f>AW187+AX187</f>
        <v>0</v>
      </c>
      <c r="BD187" s="24">
        <f>G187/(100-BE187)*100</f>
        <v>0</v>
      </c>
      <c r="BE187" s="24">
        <v>0</v>
      </c>
      <c r="BF187" s="24">
        <f>187</f>
        <v>187</v>
      </c>
      <c r="BH187" s="24">
        <f>F187*AO187</f>
        <v>0</v>
      </c>
      <c r="BI187" s="24">
        <f>F187*AP187</f>
        <v>0</v>
      </c>
      <c r="BJ187" s="24">
        <f>F187*G187</f>
        <v>0</v>
      </c>
      <c r="BK187" s="24"/>
      <c r="BL187" s="24">
        <v>764</v>
      </c>
      <c r="BW187" s="24">
        <v>21</v>
      </c>
      <c r="BX187" s="4" t="s">
        <v>408</v>
      </c>
    </row>
    <row r="188" spans="1:76" x14ac:dyDescent="0.25">
      <c r="A188" s="27"/>
      <c r="C188" s="28" t="s">
        <v>409</v>
      </c>
      <c r="D188" s="28" t="s">
        <v>277</v>
      </c>
      <c r="F188" s="29">
        <v>14.7</v>
      </c>
      <c r="K188" s="30"/>
    </row>
    <row r="189" spans="1:76" x14ac:dyDescent="0.25">
      <c r="A189" s="27"/>
      <c r="C189" s="28" t="s">
        <v>410</v>
      </c>
      <c r="D189" s="28" t="s">
        <v>411</v>
      </c>
      <c r="F189" s="29">
        <v>8</v>
      </c>
      <c r="K189" s="30"/>
    </row>
    <row r="190" spans="1:76" x14ac:dyDescent="0.25">
      <c r="A190" s="2" t="s">
        <v>412</v>
      </c>
      <c r="B190" s="3" t="s">
        <v>413</v>
      </c>
      <c r="C190" s="72" t="s">
        <v>414</v>
      </c>
      <c r="D190" s="67"/>
      <c r="E190" s="3" t="s">
        <v>329</v>
      </c>
      <c r="F190" s="24">
        <v>7</v>
      </c>
      <c r="G190" s="24">
        <v>0</v>
      </c>
      <c r="H190" s="24">
        <f>F190*AO190</f>
        <v>0</v>
      </c>
      <c r="I190" s="24">
        <f>F190*AP190</f>
        <v>0</v>
      </c>
      <c r="J190" s="24">
        <f>F190*G190</f>
        <v>0</v>
      </c>
      <c r="K190" s="25" t="s">
        <v>53</v>
      </c>
      <c r="Z190" s="24">
        <f>IF(AQ190="5",BJ190,0)</f>
        <v>0</v>
      </c>
      <c r="AB190" s="24">
        <f>IF(AQ190="1",BH190,0)</f>
        <v>0</v>
      </c>
      <c r="AC190" s="24">
        <f>IF(AQ190="1",BI190,0)</f>
        <v>0</v>
      </c>
      <c r="AD190" s="24">
        <f>IF(AQ190="7",BH190,0)</f>
        <v>0</v>
      </c>
      <c r="AE190" s="24">
        <f>IF(AQ190="7",BI190,0)</f>
        <v>0</v>
      </c>
      <c r="AF190" s="24">
        <f>IF(AQ190="2",BH190,0)</f>
        <v>0</v>
      </c>
      <c r="AG190" s="24">
        <f>IF(AQ190="2",BI190,0)</f>
        <v>0</v>
      </c>
      <c r="AH190" s="24">
        <f>IF(AQ190="0",BJ190,0)</f>
        <v>0</v>
      </c>
      <c r="AI190" s="10" t="s">
        <v>46</v>
      </c>
      <c r="AJ190" s="24">
        <f>IF(AN190=0,J190,0)</f>
        <v>0</v>
      </c>
      <c r="AK190" s="24">
        <f>IF(AN190=12,J190,0)</f>
        <v>0</v>
      </c>
      <c r="AL190" s="24">
        <f>IF(AN190=21,J190,0)</f>
        <v>0</v>
      </c>
      <c r="AN190" s="24">
        <v>21</v>
      </c>
      <c r="AO190" s="24">
        <f>G190*0.546105323</f>
        <v>0</v>
      </c>
      <c r="AP190" s="24">
        <f>G190*(1-0.546105323)</f>
        <v>0</v>
      </c>
      <c r="AQ190" s="26" t="s">
        <v>89</v>
      </c>
      <c r="AV190" s="24">
        <f>AW190+AX190</f>
        <v>0</v>
      </c>
      <c r="AW190" s="24">
        <f>F190*AO190</f>
        <v>0</v>
      </c>
      <c r="AX190" s="24">
        <f>F190*AP190</f>
        <v>0</v>
      </c>
      <c r="AY190" s="26" t="s">
        <v>372</v>
      </c>
      <c r="AZ190" s="26" t="s">
        <v>341</v>
      </c>
      <c r="BA190" s="10" t="s">
        <v>56</v>
      </c>
      <c r="BC190" s="24">
        <f>AW190+AX190</f>
        <v>0</v>
      </c>
      <c r="BD190" s="24">
        <f>G190/(100-BE190)*100</f>
        <v>0</v>
      </c>
      <c r="BE190" s="24">
        <v>0</v>
      </c>
      <c r="BF190" s="24">
        <f>190</f>
        <v>190</v>
      </c>
      <c r="BH190" s="24">
        <f>F190*AO190</f>
        <v>0</v>
      </c>
      <c r="BI190" s="24">
        <f>F190*AP190</f>
        <v>0</v>
      </c>
      <c r="BJ190" s="24">
        <f>F190*G190</f>
        <v>0</v>
      </c>
      <c r="BK190" s="24"/>
      <c r="BL190" s="24">
        <v>764</v>
      </c>
      <c r="BW190" s="24">
        <v>21</v>
      </c>
      <c r="BX190" s="4" t="s">
        <v>414</v>
      </c>
    </row>
    <row r="191" spans="1:76" x14ac:dyDescent="0.25">
      <c r="A191" s="27"/>
      <c r="C191" s="28" t="s">
        <v>89</v>
      </c>
      <c r="D191" s="28" t="s">
        <v>277</v>
      </c>
      <c r="F191" s="29">
        <v>7</v>
      </c>
      <c r="K191" s="30"/>
    </row>
    <row r="192" spans="1:76" x14ac:dyDescent="0.25">
      <c r="A192" s="2" t="s">
        <v>415</v>
      </c>
      <c r="B192" s="3" t="s">
        <v>416</v>
      </c>
      <c r="C192" s="72" t="s">
        <v>417</v>
      </c>
      <c r="D192" s="67"/>
      <c r="E192" s="3" t="s">
        <v>329</v>
      </c>
      <c r="F192" s="24">
        <v>3</v>
      </c>
      <c r="G192" s="24">
        <v>0</v>
      </c>
      <c r="H192" s="24">
        <f>F192*AO192</f>
        <v>0</v>
      </c>
      <c r="I192" s="24">
        <f>F192*AP192</f>
        <v>0</v>
      </c>
      <c r="J192" s="24">
        <f>F192*G192</f>
        <v>0</v>
      </c>
      <c r="K192" s="25" t="s">
        <v>53</v>
      </c>
      <c r="Z192" s="24">
        <f>IF(AQ192="5",BJ192,0)</f>
        <v>0</v>
      </c>
      <c r="AB192" s="24">
        <f>IF(AQ192="1",BH192,0)</f>
        <v>0</v>
      </c>
      <c r="AC192" s="24">
        <f>IF(AQ192="1",BI192,0)</f>
        <v>0</v>
      </c>
      <c r="AD192" s="24">
        <f>IF(AQ192="7",BH192,0)</f>
        <v>0</v>
      </c>
      <c r="AE192" s="24">
        <f>IF(AQ192="7",BI192,0)</f>
        <v>0</v>
      </c>
      <c r="AF192" s="24">
        <f>IF(AQ192="2",BH192,0)</f>
        <v>0</v>
      </c>
      <c r="AG192" s="24">
        <f>IF(AQ192="2",BI192,0)</f>
        <v>0</v>
      </c>
      <c r="AH192" s="24">
        <f>IF(AQ192="0",BJ192,0)</f>
        <v>0</v>
      </c>
      <c r="AI192" s="10" t="s">
        <v>46</v>
      </c>
      <c r="AJ192" s="24">
        <f>IF(AN192=0,J192,0)</f>
        <v>0</v>
      </c>
      <c r="AK192" s="24">
        <f>IF(AN192=12,J192,0)</f>
        <v>0</v>
      </c>
      <c r="AL192" s="24">
        <f>IF(AN192=21,J192,0)</f>
        <v>0</v>
      </c>
      <c r="AN192" s="24">
        <v>21</v>
      </c>
      <c r="AO192" s="24">
        <f>G192*0.378989067</f>
        <v>0</v>
      </c>
      <c r="AP192" s="24">
        <f>G192*(1-0.378989067)</f>
        <v>0</v>
      </c>
      <c r="AQ192" s="26" t="s">
        <v>89</v>
      </c>
      <c r="AV192" s="24">
        <f>AW192+AX192</f>
        <v>0</v>
      </c>
      <c r="AW192" s="24">
        <f>F192*AO192</f>
        <v>0</v>
      </c>
      <c r="AX192" s="24">
        <f>F192*AP192</f>
        <v>0</v>
      </c>
      <c r="AY192" s="26" t="s">
        <v>372</v>
      </c>
      <c r="AZ192" s="26" t="s">
        <v>341</v>
      </c>
      <c r="BA192" s="10" t="s">
        <v>56</v>
      </c>
      <c r="BC192" s="24">
        <f>AW192+AX192</f>
        <v>0</v>
      </c>
      <c r="BD192" s="24">
        <f>G192/(100-BE192)*100</f>
        <v>0</v>
      </c>
      <c r="BE192" s="24">
        <v>0</v>
      </c>
      <c r="BF192" s="24">
        <f>192</f>
        <v>192</v>
      </c>
      <c r="BH192" s="24">
        <f>F192*AO192</f>
        <v>0</v>
      </c>
      <c r="BI192" s="24">
        <f>F192*AP192</f>
        <v>0</v>
      </c>
      <c r="BJ192" s="24">
        <f>F192*G192</f>
        <v>0</v>
      </c>
      <c r="BK192" s="24"/>
      <c r="BL192" s="24">
        <v>764</v>
      </c>
      <c r="BW192" s="24">
        <v>21</v>
      </c>
      <c r="BX192" s="4" t="s">
        <v>417</v>
      </c>
    </row>
    <row r="193" spans="1:76" x14ac:dyDescent="0.25">
      <c r="A193" s="27"/>
      <c r="C193" s="28" t="s">
        <v>66</v>
      </c>
      <c r="D193" s="28" t="s">
        <v>418</v>
      </c>
      <c r="F193" s="29">
        <v>3</v>
      </c>
      <c r="K193" s="30"/>
    </row>
    <row r="194" spans="1:76" x14ac:dyDescent="0.25">
      <c r="A194" s="2" t="s">
        <v>419</v>
      </c>
      <c r="B194" s="3" t="s">
        <v>420</v>
      </c>
      <c r="C194" s="72" t="s">
        <v>421</v>
      </c>
      <c r="D194" s="67"/>
      <c r="E194" s="3" t="s">
        <v>145</v>
      </c>
      <c r="F194" s="24">
        <v>14.7</v>
      </c>
      <c r="G194" s="24">
        <v>0</v>
      </c>
      <c r="H194" s="24">
        <f>F194*AO194</f>
        <v>0</v>
      </c>
      <c r="I194" s="24">
        <f>F194*AP194</f>
        <v>0</v>
      </c>
      <c r="J194" s="24">
        <f>F194*G194</f>
        <v>0</v>
      </c>
      <c r="K194" s="25" t="s">
        <v>53</v>
      </c>
      <c r="Z194" s="24">
        <f>IF(AQ194="5",BJ194,0)</f>
        <v>0</v>
      </c>
      <c r="AB194" s="24">
        <f>IF(AQ194="1",BH194,0)</f>
        <v>0</v>
      </c>
      <c r="AC194" s="24">
        <f>IF(AQ194="1",BI194,0)</f>
        <v>0</v>
      </c>
      <c r="AD194" s="24">
        <f>IF(AQ194="7",BH194,0)</f>
        <v>0</v>
      </c>
      <c r="AE194" s="24">
        <f>IF(AQ194="7",BI194,0)</f>
        <v>0</v>
      </c>
      <c r="AF194" s="24">
        <f>IF(AQ194="2",BH194,0)</f>
        <v>0</v>
      </c>
      <c r="AG194" s="24">
        <f>IF(AQ194="2",BI194,0)</f>
        <v>0</v>
      </c>
      <c r="AH194" s="24">
        <f>IF(AQ194="0",BJ194,0)</f>
        <v>0</v>
      </c>
      <c r="AI194" s="10" t="s">
        <v>46</v>
      </c>
      <c r="AJ194" s="24">
        <f>IF(AN194=0,J194,0)</f>
        <v>0</v>
      </c>
      <c r="AK194" s="24">
        <f>IF(AN194=12,J194,0)</f>
        <v>0</v>
      </c>
      <c r="AL194" s="24">
        <f>IF(AN194=21,J194,0)</f>
        <v>0</v>
      </c>
      <c r="AN194" s="24">
        <v>21</v>
      </c>
      <c r="AO194" s="24">
        <f>G194*0.623765508</f>
        <v>0</v>
      </c>
      <c r="AP194" s="24">
        <f>G194*(1-0.623765508)</f>
        <v>0</v>
      </c>
      <c r="AQ194" s="26" t="s">
        <v>89</v>
      </c>
      <c r="AV194" s="24">
        <f>AW194+AX194</f>
        <v>0</v>
      </c>
      <c r="AW194" s="24">
        <f>F194*AO194</f>
        <v>0</v>
      </c>
      <c r="AX194" s="24">
        <f>F194*AP194</f>
        <v>0</v>
      </c>
      <c r="AY194" s="26" t="s">
        <v>372</v>
      </c>
      <c r="AZ194" s="26" t="s">
        <v>341</v>
      </c>
      <c r="BA194" s="10" t="s">
        <v>56</v>
      </c>
      <c r="BC194" s="24">
        <f>AW194+AX194</f>
        <v>0</v>
      </c>
      <c r="BD194" s="24">
        <f>G194/(100-BE194)*100</f>
        <v>0</v>
      </c>
      <c r="BE194" s="24">
        <v>0</v>
      </c>
      <c r="BF194" s="24">
        <f>194</f>
        <v>194</v>
      </c>
      <c r="BH194" s="24">
        <f>F194*AO194</f>
        <v>0</v>
      </c>
      <c r="BI194" s="24">
        <f>F194*AP194</f>
        <v>0</v>
      </c>
      <c r="BJ194" s="24">
        <f>F194*G194</f>
        <v>0</v>
      </c>
      <c r="BK194" s="24"/>
      <c r="BL194" s="24">
        <v>764</v>
      </c>
      <c r="BW194" s="24">
        <v>21</v>
      </c>
      <c r="BX194" s="4" t="s">
        <v>421</v>
      </c>
    </row>
    <row r="195" spans="1:76" x14ac:dyDescent="0.25">
      <c r="A195" s="27"/>
      <c r="C195" s="28" t="s">
        <v>409</v>
      </c>
      <c r="D195" s="28" t="s">
        <v>277</v>
      </c>
      <c r="F195" s="29">
        <v>14.7</v>
      </c>
      <c r="K195" s="30"/>
    </row>
    <row r="196" spans="1:76" x14ac:dyDescent="0.25">
      <c r="A196" s="2" t="s">
        <v>422</v>
      </c>
      <c r="B196" s="3" t="s">
        <v>423</v>
      </c>
      <c r="C196" s="72" t="s">
        <v>424</v>
      </c>
      <c r="D196" s="67"/>
      <c r="E196" s="3" t="s">
        <v>145</v>
      </c>
      <c r="F196" s="24">
        <v>24.6</v>
      </c>
      <c r="G196" s="24">
        <v>0</v>
      </c>
      <c r="H196" s="24">
        <f>F196*AO196</f>
        <v>0</v>
      </c>
      <c r="I196" s="24">
        <f>F196*AP196</f>
        <v>0</v>
      </c>
      <c r="J196" s="24">
        <f>F196*G196</f>
        <v>0</v>
      </c>
      <c r="K196" s="25" t="s">
        <v>53</v>
      </c>
      <c r="Z196" s="24">
        <f>IF(AQ196="5",BJ196,0)</f>
        <v>0</v>
      </c>
      <c r="AB196" s="24">
        <f>IF(AQ196="1",BH196,0)</f>
        <v>0</v>
      </c>
      <c r="AC196" s="24">
        <f>IF(AQ196="1",BI196,0)</f>
        <v>0</v>
      </c>
      <c r="AD196" s="24">
        <f>IF(AQ196="7",BH196,0)</f>
        <v>0</v>
      </c>
      <c r="AE196" s="24">
        <f>IF(AQ196="7",BI196,0)</f>
        <v>0</v>
      </c>
      <c r="AF196" s="24">
        <f>IF(AQ196="2",BH196,0)</f>
        <v>0</v>
      </c>
      <c r="AG196" s="24">
        <f>IF(AQ196="2",BI196,0)</f>
        <v>0</v>
      </c>
      <c r="AH196" s="24">
        <f>IF(AQ196="0",BJ196,0)</f>
        <v>0</v>
      </c>
      <c r="AI196" s="10" t="s">
        <v>46</v>
      </c>
      <c r="AJ196" s="24">
        <f>IF(AN196=0,J196,0)</f>
        <v>0</v>
      </c>
      <c r="AK196" s="24">
        <f>IF(AN196=12,J196,0)</f>
        <v>0</v>
      </c>
      <c r="AL196" s="24">
        <f>IF(AN196=21,J196,0)</f>
        <v>0</v>
      </c>
      <c r="AN196" s="24">
        <v>21</v>
      </c>
      <c r="AO196" s="24">
        <f>G196*0.768519443</f>
        <v>0</v>
      </c>
      <c r="AP196" s="24">
        <f>G196*(1-0.768519443)</f>
        <v>0</v>
      </c>
      <c r="AQ196" s="26" t="s">
        <v>89</v>
      </c>
      <c r="AV196" s="24">
        <f>AW196+AX196</f>
        <v>0</v>
      </c>
      <c r="AW196" s="24">
        <f>F196*AO196</f>
        <v>0</v>
      </c>
      <c r="AX196" s="24">
        <f>F196*AP196</f>
        <v>0</v>
      </c>
      <c r="AY196" s="26" t="s">
        <v>372</v>
      </c>
      <c r="AZ196" s="26" t="s">
        <v>341</v>
      </c>
      <c r="BA196" s="10" t="s">
        <v>56</v>
      </c>
      <c r="BC196" s="24">
        <f>AW196+AX196</f>
        <v>0</v>
      </c>
      <c r="BD196" s="24">
        <f>G196/(100-BE196)*100</f>
        <v>0</v>
      </c>
      <c r="BE196" s="24">
        <v>0</v>
      </c>
      <c r="BF196" s="24">
        <f>196</f>
        <v>196</v>
      </c>
      <c r="BH196" s="24">
        <f>F196*AO196</f>
        <v>0</v>
      </c>
      <c r="BI196" s="24">
        <f>F196*AP196</f>
        <v>0</v>
      </c>
      <c r="BJ196" s="24">
        <f>F196*G196</f>
        <v>0</v>
      </c>
      <c r="BK196" s="24"/>
      <c r="BL196" s="24">
        <v>764</v>
      </c>
      <c r="BW196" s="24">
        <v>21</v>
      </c>
      <c r="BX196" s="4" t="s">
        <v>424</v>
      </c>
    </row>
    <row r="197" spans="1:76" x14ac:dyDescent="0.25">
      <c r="A197" s="27"/>
      <c r="C197" s="28" t="s">
        <v>425</v>
      </c>
      <c r="D197" s="28" t="s">
        <v>46</v>
      </c>
      <c r="F197" s="29">
        <v>24.6</v>
      </c>
      <c r="K197" s="30"/>
    </row>
    <row r="198" spans="1:76" x14ac:dyDescent="0.25">
      <c r="A198" s="2" t="s">
        <v>426</v>
      </c>
      <c r="B198" s="3" t="s">
        <v>427</v>
      </c>
      <c r="C198" s="72" t="s">
        <v>428</v>
      </c>
      <c r="D198" s="67"/>
      <c r="E198" s="3" t="s">
        <v>298</v>
      </c>
      <c r="F198" s="24">
        <v>3.62</v>
      </c>
      <c r="G198" s="24">
        <v>0</v>
      </c>
      <c r="H198" s="24">
        <f>F198*AO198</f>
        <v>0</v>
      </c>
      <c r="I198" s="24">
        <f>F198*AP198</f>
        <v>0</v>
      </c>
      <c r="J198" s="24">
        <f>F198*G198</f>
        <v>0</v>
      </c>
      <c r="K198" s="25" t="s">
        <v>53</v>
      </c>
      <c r="Z198" s="24">
        <f>IF(AQ198="5",BJ198,0)</f>
        <v>0</v>
      </c>
      <c r="AB198" s="24">
        <f>IF(AQ198="1",BH198,0)</f>
        <v>0</v>
      </c>
      <c r="AC198" s="24">
        <f>IF(AQ198="1",BI198,0)</f>
        <v>0</v>
      </c>
      <c r="AD198" s="24">
        <f>IF(AQ198="7",BH198,0)</f>
        <v>0</v>
      </c>
      <c r="AE198" s="24">
        <f>IF(AQ198="7",BI198,0)</f>
        <v>0</v>
      </c>
      <c r="AF198" s="24">
        <f>IF(AQ198="2",BH198,0)</f>
        <v>0</v>
      </c>
      <c r="AG198" s="24">
        <f>IF(AQ198="2",BI198,0)</f>
        <v>0</v>
      </c>
      <c r="AH198" s="24">
        <f>IF(AQ198="0",BJ198,0)</f>
        <v>0</v>
      </c>
      <c r="AI198" s="10" t="s">
        <v>46</v>
      </c>
      <c r="AJ198" s="24">
        <f>IF(AN198=0,J198,0)</f>
        <v>0</v>
      </c>
      <c r="AK198" s="24">
        <f>IF(AN198=12,J198,0)</f>
        <v>0</v>
      </c>
      <c r="AL198" s="24">
        <f>IF(AN198=21,J198,0)</f>
        <v>0</v>
      </c>
      <c r="AN198" s="24">
        <v>21</v>
      </c>
      <c r="AO198" s="24">
        <f>G198*0</f>
        <v>0</v>
      </c>
      <c r="AP198" s="24">
        <f>G198*(1-0)</f>
        <v>0</v>
      </c>
      <c r="AQ198" s="26" t="s">
        <v>76</v>
      </c>
      <c r="AV198" s="24">
        <f>AW198+AX198</f>
        <v>0</v>
      </c>
      <c r="AW198" s="24">
        <f>F198*AO198</f>
        <v>0</v>
      </c>
      <c r="AX198" s="24">
        <f>F198*AP198</f>
        <v>0</v>
      </c>
      <c r="AY198" s="26" t="s">
        <v>372</v>
      </c>
      <c r="AZ198" s="26" t="s">
        <v>341</v>
      </c>
      <c r="BA198" s="10" t="s">
        <v>56</v>
      </c>
      <c r="BC198" s="24">
        <f>AW198+AX198</f>
        <v>0</v>
      </c>
      <c r="BD198" s="24">
        <f>G198/(100-BE198)*100</f>
        <v>0</v>
      </c>
      <c r="BE198" s="24">
        <v>0</v>
      </c>
      <c r="BF198" s="24">
        <f>198</f>
        <v>198</v>
      </c>
      <c r="BH198" s="24">
        <f>F198*AO198</f>
        <v>0</v>
      </c>
      <c r="BI198" s="24">
        <f>F198*AP198</f>
        <v>0</v>
      </c>
      <c r="BJ198" s="24">
        <f>F198*G198</f>
        <v>0</v>
      </c>
      <c r="BK198" s="24"/>
      <c r="BL198" s="24">
        <v>764</v>
      </c>
      <c r="BW198" s="24">
        <v>21</v>
      </c>
      <c r="BX198" s="4" t="s">
        <v>428</v>
      </c>
    </row>
    <row r="199" spans="1:76" x14ac:dyDescent="0.25">
      <c r="A199" s="31" t="s">
        <v>46</v>
      </c>
      <c r="B199" s="32" t="s">
        <v>429</v>
      </c>
      <c r="C199" s="81" t="s">
        <v>430</v>
      </c>
      <c r="D199" s="82"/>
      <c r="E199" s="33" t="s">
        <v>4</v>
      </c>
      <c r="F199" s="33" t="s">
        <v>4</v>
      </c>
      <c r="G199" s="33" t="s">
        <v>4</v>
      </c>
      <c r="H199" s="1">
        <f>SUM(H200:H212)</f>
        <v>0</v>
      </c>
      <c r="I199" s="1">
        <f>SUM(I200:I212)</f>
        <v>0</v>
      </c>
      <c r="J199" s="1">
        <f>SUM(J200:J212)</f>
        <v>0</v>
      </c>
      <c r="K199" s="34" t="s">
        <v>46</v>
      </c>
      <c r="AI199" s="10" t="s">
        <v>46</v>
      </c>
      <c r="AS199" s="1">
        <f>SUM(AJ200:AJ212)</f>
        <v>0</v>
      </c>
      <c r="AT199" s="1">
        <f>SUM(AK200:AK212)</f>
        <v>0</v>
      </c>
      <c r="AU199" s="1">
        <f>SUM(AL200:AL212)</f>
        <v>0</v>
      </c>
    </row>
    <row r="200" spans="1:76" x14ac:dyDescent="0.25">
      <c r="A200" s="2" t="s">
        <v>431</v>
      </c>
      <c r="B200" s="3" t="s">
        <v>432</v>
      </c>
      <c r="C200" s="72" t="s">
        <v>433</v>
      </c>
      <c r="D200" s="67"/>
      <c r="E200" s="3" t="s">
        <v>145</v>
      </c>
      <c r="F200" s="24">
        <v>614.03</v>
      </c>
      <c r="G200" s="24">
        <v>0</v>
      </c>
      <c r="H200" s="24">
        <f>F200*AO200</f>
        <v>0</v>
      </c>
      <c r="I200" s="24">
        <f>F200*AP200</f>
        <v>0</v>
      </c>
      <c r="J200" s="24">
        <f>F200*G200</f>
        <v>0</v>
      </c>
      <c r="K200" s="25" t="s">
        <v>53</v>
      </c>
      <c r="Z200" s="24">
        <f>IF(AQ200="5",BJ200,0)</f>
        <v>0</v>
      </c>
      <c r="AB200" s="24">
        <f>IF(AQ200="1",BH200,0)</f>
        <v>0</v>
      </c>
      <c r="AC200" s="24">
        <f>IF(AQ200="1",BI200,0)</f>
        <v>0</v>
      </c>
      <c r="AD200" s="24">
        <f>IF(AQ200="7",BH200,0)</f>
        <v>0</v>
      </c>
      <c r="AE200" s="24">
        <f>IF(AQ200="7",BI200,0)</f>
        <v>0</v>
      </c>
      <c r="AF200" s="24">
        <f>IF(AQ200="2",BH200,0)</f>
        <v>0</v>
      </c>
      <c r="AG200" s="24">
        <f>IF(AQ200="2",BI200,0)</f>
        <v>0</v>
      </c>
      <c r="AH200" s="24">
        <f>IF(AQ200="0",BJ200,0)</f>
        <v>0</v>
      </c>
      <c r="AI200" s="10" t="s">
        <v>46</v>
      </c>
      <c r="AJ200" s="24">
        <f>IF(AN200=0,J200,0)</f>
        <v>0</v>
      </c>
      <c r="AK200" s="24">
        <f>IF(AN200=12,J200,0)</f>
        <v>0</v>
      </c>
      <c r="AL200" s="24">
        <f>IF(AN200=21,J200,0)</f>
        <v>0</v>
      </c>
      <c r="AN200" s="24">
        <v>21</v>
      </c>
      <c r="AO200" s="24">
        <f>G200*0.432215909</f>
        <v>0</v>
      </c>
      <c r="AP200" s="24">
        <f>G200*(1-0.432215909)</f>
        <v>0</v>
      </c>
      <c r="AQ200" s="26" t="s">
        <v>89</v>
      </c>
      <c r="AV200" s="24">
        <f>AW200+AX200</f>
        <v>0</v>
      </c>
      <c r="AW200" s="24">
        <f>F200*AO200</f>
        <v>0</v>
      </c>
      <c r="AX200" s="24">
        <f>F200*AP200</f>
        <v>0</v>
      </c>
      <c r="AY200" s="26" t="s">
        <v>434</v>
      </c>
      <c r="AZ200" s="26" t="s">
        <v>341</v>
      </c>
      <c r="BA200" s="10" t="s">
        <v>56</v>
      </c>
      <c r="BC200" s="24">
        <f>AW200+AX200</f>
        <v>0</v>
      </c>
      <c r="BD200" s="24">
        <f>G200/(100-BE200)*100</f>
        <v>0</v>
      </c>
      <c r="BE200" s="24">
        <v>0</v>
      </c>
      <c r="BF200" s="24">
        <f>200</f>
        <v>200</v>
      </c>
      <c r="BH200" s="24">
        <f>F200*AO200</f>
        <v>0</v>
      </c>
      <c r="BI200" s="24">
        <f>F200*AP200</f>
        <v>0</v>
      </c>
      <c r="BJ200" s="24">
        <f>F200*G200</f>
        <v>0</v>
      </c>
      <c r="BK200" s="24"/>
      <c r="BL200" s="24">
        <v>766</v>
      </c>
      <c r="BW200" s="24">
        <v>21</v>
      </c>
      <c r="BX200" s="4" t="s">
        <v>433</v>
      </c>
    </row>
    <row r="201" spans="1:76" x14ac:dyDescent="0.25">
      <c r="A201" s="27"/>
      <c r="C201" s="28" t="s">
        <v>398</v>
      </c>
      <c r="D201" s="28" t="s">
        <v>183</v>
      </c>
      <c r="F201" s="29">
        <v>228.8</v>
      </c>
      <c r="K201" s="30"/>
    </row>
    <row r="202" spans="1:76" x14ac:dyDescent="0.25">
      <c r="A202" s="27"/>
      <c r="C202" s="28" t="s">
        <v>435</v>
      </c>
      <c r="D202" s="28" t="s">
        <v>185</v>
      </c>
      <c r="F202" s="29">
        <v>306.2</v>
      </c>
      <c r="K202" s="30"/>
    </row>
    <row r="203" spans="1:76" x14ac:dyDescent="0.25">
      <c r="A203" s="27"/>
      <c r="C203" s="28" t="s">
        <v>436</v>
      </c>
      <c r="D203" s="28" t="s">
        <v>187</v>
      </c>
      <c r="F203" s="29">
        <v>42.9</v>
      </c>
      <c r="K203" s="30"/>
    </row>
    <row r="204" spans="1:76" x14ac:dyDescent="0.25">
      <c r="A204" s="27"/>
      <c r="C204" s="28" t="s">
        <v>437</v>
      </c>
      <c r="D204" s="28" t="s">
        <v>189</v>
      </c>
      <c r="F204" s="29">
        <v>8.25</v>
      </c>
      <c r="K204" s="30"/>
    </row>
    <row r="205" spans="1:76" x14ac:dyDescent="0.25">
      <c r="A205" s="27"/>
      <c r="C205" s="28" t="s">
        <v>438</v>
      </c>
      <c r="D205" s="28" t="s">
        <v>191</v>
      </c>
      <c r="F205" s="29">
        <v>27.88</v>
      </c>
      <c r="K205" s="30"/>
    </row>
    <row r="206" spans="1:76" x14ac:dyDescent="0.25">
      <c r="A206" s="2" t="s">
        <v>114</v>
      </c>
      <c r="B206" s="3" t="s">
        <v>439</v>
      </c>
      <c r="C206" s="72" t="s">
        <v>440</v>
      </c>
      <c r="D206" s="67"/>
      <c r="E206" s="3" t="s">
        <v>329</v>
      </c>
      <c r="F206" s="24">
        <v>3</v>
      </c>
      <c r="G206" s="24">
        <v>0</v>
      </c>
      <c r="H206" s="24">
        <f>F206*AO206</f>
        <v>0</v>
      </c>
      <c r="I206" s="24">
        <f>F206*AP206</f>
        <v>0</v>
      </c>
      <c r="J206" s="24">
        <f>F206*G206</f>
        <v>0</v>
      </c>
      <c r="K206" s="25" t="s">
        <v>53</v>
      </c>
      <c r="Z206" s="24">
        <f>IF(AQ206="5",BJ206,0)</f>
        <v>0</v>
      </c>
      <c r="AB206" s="24">
        <f>IF(AQ206="1",BH206,0)</f>
        <v>0</v>
      </c>
      <c r="AC206" s="24">
        <f>IF(AQ206="1",BI206,0)</f>
        <v>0</v>
      </c>
      <c r="AD206" s="24">
        <f>IF(AQ206="7",BH206,0)</f>
        <v>0</v>
      </c>
      <c r="AE206" s="24">
        <f>IF(AQ206="7",BI206,0)</f>
        <v>0</v>
      </c>
      <c r="AF206" s="24">
        <f>IF(AQ206="2",BH206,0)</f>
        <v>0</v>
      </c>
      <c r="AG206" s="24">
        <f>IF(AQ206="2",BI206,0)</f>
        <v>0</v>
      </c>
      <c r="AH206" s="24">
        <f>IF(AQ206="0",BJ206,0)</f>
        <v>0</v>
      </c>
      <c r="AI206" s="10" t="s">
        <v>46</v>
      </c>
      <c r="AJ206" s="24">
        <f>IF(AN206=0,J206,0)</f>
        <v>0</v>
      </c>
      <c r="AK206" s="24">
        <f>IF(AN206=12,J206,0)</f>
        <v>0</v>
      </c>
      <c r="AL206" s="24">
        <f>IF(AN206=21,J206,0)</f>
        <v>0</v>
      </c>
      <c r="AN206" s="24">
        <v>21</v>
      </c>
      <c r="AO206" s="24">
        <f>G206*0.024451411</f>
        <v>0</v>
      </c>
      <c r="AP206" s="24">
        <f>G206*(1-0.024451411)</f>
        <v>0</v>
      </c>
      <c r="AQ206" s="26" t="s">
        <v>89</v>
      </c>
      <c r="AV206" s="24">
        <f>AW206+AX206</f>
        <v>0</v>
      </c>
      <c r="AW206" s="24">
        <f>F206*AO206</f>
        <v>0</v>
      </c>
      <c r="AX206" s="24">
        <f>F206*AP206</f>
        <v>0</v>
      </c>
      <c r="AY206" s="26" t="s">
        <v>434</v>
      </c>
      <c r="AZ206" s="26" t="s">
        <v>341</v>
      </c>
      <c r="BA206" s="10" t="s">
        <v>56</v>
      </c>
      <c r="BC206" s="24">
        <f>AW206+AX206</f>
        <v>0</v>
      </c>
      <c r="BD206" s="24">
        <f>G206/(100-BE206)*100</f>
        <v>0</v>
      </c>
      <c r="BE206" s="24">
        <v>0</v>
      </c>
      <c r="BF206" s="24">
        <f>206</f>
        <v>206</v>
      </c>
      <c r="BH206" s="24">
        <f>F206*AO206</f>
        <v>0</v>
      </c>
      <c r="BI206" s="24">
        <f>F206*AP206</f>
        <v>0</v>
      </c>
      <c r="BJ206" s="24">
        <f>F206*G206</f>
        <v>0</v>
      </c>
      <c r="BK206" s="24"/>
      <c r="BL206" s="24">
        <v>766</v>
      </c>
      <c r="BW206" s="24">
        <v>21</v>
      </c>
      <c r="BX206" s="4" t="s">
        <v>440</v>
      </c>
    </row>
    <row r="207" spans="1:76" x14ac:dyDescent="0.25">
      <c r="A207" s="2" t="s">
        <v>125</v>
      </c>
      <c r="B207" s="3" t="s">
        <v>441</v>
      </c>
      <c r="C207" s="72" t="s">
        <v>442</v>
      </c>
      <c r="D207" s="67"/>
      <c r="E207" s="3" t="s">
        <v>145</v>
      </c>
      <c r="F207" s="24">
        <v>200.2</v>
      </c>
      <c r="G207" s="24">
        <v>0</v>
      </c>
      <c r="H207" s="24">
        <f>F207*AO207</f>
        <v>0</v>
      </c>
      <c r="I207" s="24">
        <f>F207*AP207</f>
        <v>0</v>
      </c>
      <c r="J207" s="24">
        <f>F207*G207</f>
        <v>0</v>
      </c>
      <c r="K207" s="25" t="s">
        <v>53</v>
      </c>
      <c r="Z207" s="24">
        <f>IF(AQ207="5",BJ207,0)</f>
        <v>0</v>
      </c>
      <c r="AB207" s="24">
        <f>IF(AQ207="1",BH207,0)</f>
        <v>0</v>
      </c>
      <c r="AC207" s="24">
        <f>IF(AQ207="1",BI207,0)</f>
        <v>0</v>
      </c>
      <c r="AD207" s="24">
        <f>IF(AQ207="7",BH207,0)</f>
        <v>0</v>
      </c>
      <c r="AE207" s="24">
        <f>IF(AQ207="7",BI207,0)</f>
        <v>0</v>
      </c>
      <c r="AF207" s="24">
        <f>IF(AQ207="2",BH207,0)</f>
        <v>0</v>
      </c>
      <c r="AG207" s="24">
        <f>IF(AQ207="2",BI207,0)</f>
        <v>0</v>
      </c>
      <c r="AH207" s="24">
        <f>IF(AQ207="0",BJ207,0)</f>
        <v>0</v>
      </c>
      <c r="AI207" s="10" t="s">
        <v>46</v>
      </c>
      <c r="AJ207" s="24">
        <f>IF(AN207=0,J207,0)</f>
        <v>0</v>
      </c>
      <c r="AK207" s="24">
        <f>IF(AN207=12,J207,0)</f>
        <v>0</v>
      </c>
      <c r="AL207" s="24">
        <f>IF(AN207=21,J207,0)</f>
        <v>0</v>
      </c>
      <c r="AN207" s="24">
        <v>21</v>
      </c>
      <c r="AO207" s="24">
        <f>G207*1</f>
        <v>0</v>
      </c>
      <c r="AP207" s="24">
        <f>G207*(1-1)</f>
        <v>0</v>
      </c>
      <c r="AQ207" s="26" t="s">
        <v>89</v>
      </c>
      <c r="AV207" s="24">
        <f>AW207+AX207</f>
        <v>0</v>
      </c>
      <c r="AW207" s="24">
        <f>F207*AO207</f>
        <v>0</v>
      </c>
      <c r="AX207" s="24">
        <f>F207*AP207</f>
        <v>0</v>
      </c>
      <c r="AY207" s="26" t="s">
        <v>434</v>
      </c>
      <c r="AZ207" s="26" t="s">
        <v>341</v>
      </c>
      <c r="BA207" s="10" t="s">
        <v>56</v>
      </c>
      <c r="BC207" s="24">
        <f>AW207+AX207</f>
        <v>0</v>
      </c>
      <c r="BD207" s="24">
        <f>G207/(100-BE207)*100</f>
        <v>0</v>
      </c>
      <c r="BE207" s="24">
        <v>0</v>
      </c>
      <c r="BF207" s="24">
        <f>207</f>
        <v>207</v>
      </c>
      <c r="BH207" s="24">
        <f>F207*AO207</f>
        <v>0</v>
      </c>
      <c r="BI207" s="24">
        <f>F207*AP207</f>
        <v>0</v>
      </c>
      <c r="BJ207" s="24">
        <f>F207*G207</f>
        <v>0</v>
      </c>
      <c r="BK207" s="24"/>
      <c r="BL207" s="24">
        <v>766</v>
      </c>
      <c r="BW207" s="24">
        <v>21</v>
      </c>
      <c r="BX207" s="4" t="s">
        <v>442</v>
      </c>
    </row>
    <row r="208" spans="1:76" x14ac:dyDescent="0.25">
      <c r="A208" s="27"/>
      <c r="C208" s="28" t="s">
        <v>443</v>
      </c>
      <c r="D208" s="28" t="s">
        <v>46</v>
      </c>
      <c r="F208" s="29">
        <v>182</v>
      </c>
      <c r="K208" s="30"/>
    </row>
    <row r="209" spans="1:76" x14ac:dyDescent="0.25">
      <c r="A209" s="27"/>
      <c r="C209" s="28" t="s">
        <v>444</v>
      </c>
      <c r="D209" s="28" t="s">
        <v>46</v>
      </c>
      <c r="F209" s="29">
        <v>18.2</v>
      </c>
      <c r="K209" s="30"/>
    </row>
    <row r="210" spans="1:76" x14ac:dyDescent="0.25">
      <c r="A210" s="2" t="s">
        <v>223</v>
      </c>
      <c r="B210" s="3" t="s">
        <v>445</v>
      </c>
      <c r="C210" s="72" t="s">
        <v>446</v>
      </c>
      <c r="D210" s="67"/>
      <c r="E210" s="3" t="s">
        <v>329</v>
      </c>
      <c r="F210" s="24">
        <v>31</v>
      </c>
      <c r="G210" s="24">
        <v>0</v>
      </c>
      <c r="H210" s="24">
        <f>F210*AO210</f>
        <v>0</v>
      </c>
      <c r="I210" s="24">
        <f>F210*AP210</f>
        <v>0</v>
      </c>
      <c r="J210" s="24">
        <f>F210*G210</f>
        <v>0</v>
      </c>
      <c r="K210" s="25" t="s">
        <v>53</v>
      </c>
      <c r="Z210" s="24">
        <f>IF(AQ210="5",BJ210,0)</f>
        <v>0</v>
      </c>
      <c r="AB210" s="24">
        <f>IF(AQ210="1",BH210,0)</f>
        <v>0</v>
      </c>
      <c r="AC210" s="24">
        <f>IF(AQ210="1",BI210,0)</f>
        <v>0</v>
      </c>
      <c r="AD210" s="24">
        <f>IF(AQ210="7",BH210,0)</f>
        <v>0</v>
      </c>
      <c r="AE210" s="24">
        <f>IF(AQ210="7",BI210,0)</f>
        <v>0</v>
      </c>
      <c r="AF210" s="24">
        <f>IF(AQ210="2",BH210,0)</f>
        <v>0</v>
      </c>
      <c r="AG210" s="24">
        <f>IF(AQ210="2",BI210,0)</f>
        <v>0</v>
      </c>
      <c r="AH210" s="24">
        <f>IF(AQ210="0",BJ210,0)</f>
        <v>0</v>
      </c>
      <c r="AI210" s="10" t="s">
        <v>46</v>
      </c>
      <c r="AJ210" s="24">
        <f>IF(AN210=0,J210,0)</f>
        <v>0</v>
      </c>
      <c r="AK210" s="24">
        <f>IF(AN210=12,J210,0)</f>
        <v>0</v>
      </c>
      <c r="AL210" s="24">
        <f>IF(AN210=21,J210,0)</f>
        <v>0</v>
      </c>
      <c r="AN210" s="24">
        <v>21</v>
      </c>
      <c r="AO210" s="24">
        <f>G210*0.024102528</f>
        <v>0</v>
      </c>
      <c r="AP210" s="24">
        <f>G210*(1-0.024102528)</f>
        <v>0</v>
      </c>
      <c r="AQ210" s="26" t="s">
        <v>89</v>
      </c>
      <c r="AV210" s="24">
        <f>AW210+AX210</f>
        <v>0</v>
      </c>
      <c r="AW210" s="24">
        <f>F210*AO210</f>
        <v>0</v>
      </c>
      <c r="AX210" s="24">
        <f>F210*AP210</f>
        <v>0</v>
      </c>
      <c r="AY210" s="26" t="s">
        <v>434</v>
      </c>
      <c r="AZ210" s="26" t="s">
        <v>341</v>
      </c>
      <c r="BA210" s="10" t="s">
        <v>56</v>
      </c>
      <c r="BC210" s="24">
        <f>AW210+AX210</f>
        <v>0</v>
      </c>
      <c r="BD210" s="24">
        <f>G210/(100-BE210)*100</f>
        <v>0</v>
      </c>
      <c r="BE210" s="24">
        <v>0</v>
      </c>
      <c r="BF210" s="24">
        <f>210</f>
        <v>210</v>
      </c>
      <c r="BH210" s="24">
        <f>F210*AO210</f>
        <v>0</v>
      </c>
      <c r="BI210" s="24">
        <f>F210*AP210</f>
        <v>0</v>
      </c>
      <c r="BJ210" s="24">
        <f>F210*G210</f>
        <v>0</v>
      </c>
      <c r="BK210" s="24"/>
      <c r="BL210" s="24">
        <v>766</v>
      </c>
      <c r="BW210" s="24">
        <v>21</v>
      </c>
      <c r="BX210" s="4" t="s">
        <v>446</v>
      </c>
    </row>
    <row r="211" spans="1:76" x14ac:dyDescent="0.25">
      <c r="A211" s="2" t="s">
        <v>447</v>
      </c>
      <c r="B211" s="3" t="s">
        <v>448</v>
      </c>
      <c r="C211" s="72" t="s">
        <v>449</v>
      </c>
      <c r="D211" s="67"/>
      <c r="E211" s="3" t="s">
        <v>329</v>
      </c>
      <c r="F211" s="24">
        <v>23</v>
      </c>
      <c r="G211" s="24">
        <v>0</v>
      </c>
      <c r="H211" s="24">
        <f>F211*AO211</f>
        <v>0</v>
      </c>
      <c r="I211" s="24">
        <f>F211*AP211</f>
        <v>0</v>
      </c>
      <c r="J211" s="24">
        <f>F211*G211</f>
        <v>0</v>
      </c>
      <c r="K211" s="25" t="s">
        <v>53</v>
      </c>
      <c r="Z211" s="24">
        <f>IF(AQ211="5",BJ211,0)</f>
        <v>0</v>
      </c>
      <c r="AB211" s="24">
        <f>IF(AQ211="1",BH211,0)</f>
        <v>0</v>
      </c>
      <c r="AC211" s="24">
        <f>IF(AQ211="1",BI211,0)</f>
        <v>0</v>
      </c>
      <c r="AD211" s="24">
        <f>IF(AQ211="7",BH211,0)</f>
        <v>0</v>
      </c>
      <c r="AE211" s="24">
        <f>IF(AQ211="7",BI211,0)</f>
        <v>0</v>
      </c>
      <c r="AF211" s="24">
        <f>IF(AQ211="2",BH211,0)</f>
        <v>0</v>
      </c>
      <c r="AG211" s="24">
        <f>IF(AQ211="2",BI211,0)</f>
        <v>0</v>
      </c>
      <c r="AH211" s="24">
        <f>IF(AQ211="0",BJ211,0)</f>
        <v>0</v>
      </c>
      <c r="AI211" s="10" t="s">
        <v>46</v>
      </c>
      <c r="AJ211" s="24">
        <f>IF(AN211=0,J211,0)</f>
        <v>0</v>
      </c>
      <c r="AK211" s="24">
        <f>IF(AN211=12,J211,0)</f>
        <v>0</v>
      </c>
      <c r="AL211" s="24">
        <f>IF(AN211=21,J211,0)</f>
        <v>0</v>
      </c>
      <c r="AN211" s="24">
        <v>21</v>
      </c>
      <c r="AO211" s="24">
        <f>G211*0.021465428</f>
        <v>0</v>
      </c>
      <c r="AP211" s="24">
        <f>G211*(1-0.021465428)</f>
        <v>0</v>
      </c>
      <c r="AQ211" s="26" t="s">
        <v>89</v>
      </c>
      <c r="AV211" s="24">
        <f>AW211+AX211</f>
        <v>0</v>
      </c>
      <c r="AW211" s="24">
        <f>F211*AO211</f>
        <v>0</v>
      </c>
      <c r="AX211" s="24">
        <f>F211*AP211</f>
        <v>0</v>
      </c>
      <c r="AY211" s="26" t="s">
        <v>434</v>
      </c>
      <c r="AZ211" s="26" t="s">
        <v>341</v>
      </c>
      <c r="BA211" s="10" t="s">
        <v>56</v>
      </c>
      <c r="BC211" s="24">
        <f>AW211+AX211</f>
        <v>0</v>
      </c>
      <c r="BD211" s="24">
        <f>G211/(100-BE211)*100</f>
        <v>0</v>
      </c>
      <c r="BE211" s="24">
        <v>0</v>
      </c>
      <c r="BF211" s="24">
        <f>211</f>
        <v>211</v>
      </c>
      <c r="BH211" s="24">
        <f>F211*AO211</f>
        <v>0</v>
      </c>
      <c r="BI211" s="24">
        <f>F211*AP211</f>
        <v>0</v>
      </c>
      <c r="BJ211" s="24">
        <f>F211*G211</f>
        <v>0</v>
      </c>
      <c r="BK211" s="24"/>
      <c r="BL211" s="24">
        <v>766</v>
      </c>
      <c r="BW211" s="24">
        <v>21</v>
      </c>
      <c r="BX211" s="4" t="s">
        <v>449</v>
      </c>
    </row>
    <row r="212" spans="1:76" x14ac:dyDescent="0.25">
      <c r="A212" s="2" t="s">
        <v>450</v>
      </c>
      <c r="B212" s="3" t="s">
        <v>451</v>
      </c>
      <c r="C212" s="72" t="s">
        <v>452</v>
      </c>
      <c r="D212" s="67"/>
      <c r="E212" s="3" t="s">
        <v>298</v>
      </c>
      <c r="F212" s="24">
        <v>0.78</v>
      </c>
      <c r="G212" s="24">
        <v>0</v>
      </c>
      <c r="H212" s="24">
        <f>F212*AO212</f>
        <v>0</v>
      </c>
      <c r="I212" s="24">
        <f>F212*AP212</f>
        <v>0</v>
      </c>
      <c r="J212" s="24">
        <f>F212*G212</f>
        <v>0</v>
      </c>
      <c r="K212" s="25" t="s">
        <v>53</v>
      </c>
      <c r="Z212" s="24">
        <f>IF(AQ212="5",BJ212,0)</f>
        <v>0</v>
      </c>
      <c r="AB212" s="24">
        <f>IF(AQ212="1",BH212,0)</f>
        <v>0</v>
      </c>
      <c r="AC212" s="24">
        <f>IF(AQ212="1",BI212,0)</f>
        <v>0</v>
      </c>
      <c r="AD212" s="24">
        <f>IF(AQ212="7",BH212,0)</f>
        <v>0</v>
      </c>
      <c r="AE212" s="24">
        <f>IF(AQ212="7",BI212,0)</f>
        <v>0</v>
      </c>
      <c r="AF212" s="24">
        <f>IF(AQ212="2",BH212,0)</f>
        <v>0</v>
      </c>
      <c r="AG212" s="24">
        <f>IF(AQ212="2",BI212,0)</f>
        <v>0</v>
      </c>
      <c r="AH212" s="24">
        <f>IF(AQ212="0",BJ212,0)</f>
        <v>0</v>
      </c>
      <c r="AI212" s="10" t="s">
        <v>46</v>
      </c>
      <c r="AJ212" s="24">
        <f>IF(AN212=0,J212,0)</f>
        <v>0</v>
      </c>
      <c r="AK212" s="24">
        <f>IF(AN212=12,J212,0)</f>
        <v>0</v>
      </c>
      <c r="AL212" s="24">
        <f>IF(AN212=21,J212,0)</f>
        <v>0</v>
      </c>
      <c r="AN212" s="24">
        <v>21</v>
      </c>
      <c r="AO212" s="24">
        <f>G212*0</f>
        <v>0</v>
      </c>
      <c r="AP212" s="24">
        <f>G212*(1-0)</f>
        <v>0</v>
      </c>
      <c r="AQ212" s="26" t="s">
        <v>76</v>
      </c>
      <c r="AV212" s="24">
        <f>AW212+AX212</f>
        <v>0</v>
      </c>
      <c r="AW212" s="24">
        <f>F212*AO212</f>
        <v>0</v>
      </c>
      <c r="AX212" s="24">
        <f>F212*AP212</f>
        <v>0</v>
      </c>
      <c r="AY212" s="26" t="s">
        <v>434</v>
      </c>
      <c r="AZ212" s="26" t="s">
        <v>341</v>
      </c>
      <c r="BA212" s="10" t="s">
        <v>56</v>
      </c>
      <c r="BC212" s="24">
        <f>AW212+AX212</f>
        <v>0</v>
      </c>
      <c r="BD212" s="24">
        <f>G212/(100-BE212)*100</f>
        <v>0</v>
      </c>
      <c r="BE212" s="24">
        <v>0</v>
      </c>
      <c r="BF212" s="24">
        <f>212</f>
        <v>212</v>
      </c>
      <c r="BH212" s="24">
        <f>F212*AO212</f>
        <v>0</v>
      </c>
      <c r="BI212" s="24">
        <f>F212*AP212</f>
        <v>0</v>
      </c>
      <c r="BJ212" s="24">
        <f>F212*G212</f>
        <v>0</v>
      </c>
      <c r="BK212" s="24"/>
      <c r="BL212" s="24">
        <v>766</v>
      </c>
      <c r="BW212" s="24">
        <v>21</v>
      </c>
      <c r="BX212" s="4" t="s">
        <v>452</v>
      </c>
    </row>
    <row r="213" spans="1:76" x14ac:dyDescent="0.25">
      <c r="A213" s="31" t="s">
        <v>46</v>
      </c>
      <c r="B213" s="32" t="s">
        <v>453</v>
      </c>
      <c r="C213" s="81" t="s">
        <v>454</v>
      </c>
      <c r="D213" s="82"/>
      <c r="E213" s="33" t="s">
        <v>4</v>
      </c>
      <c r="F213" s="33" t="s">
        <v>4</v>
      </c>
      <c r="G213" s="33" t="s">
        <v>4</v>
      </c>
      <c r="H213" s="1">
        <f>SUM(H214:H247)</f>
        <v>0</v>
      </c>
      <c r="I213" s="1">
        <f>SUM(I214:I247)</f>
        <v>0</v>
      </c>
      <c r="J213" s="1">
        <f>SUM(J214:J247)</f>
        <v>0</v>
      </c>
      <c r="K213" s="34" t="s">
        <v>46</v>
      </c>
      <c r="AI213" s="10" t="s">
        <v>46</v>
      </c>
      <c r="AS213" s="1">
        <f>SUM(AJ214:AJ247)</f>
        <v>0</v>
      </c>
      <c r="AT213" s="1">
        <f>SUM(AK214:AK247)</f>
        <v>0</v>
      </c>
      <c r="AU213" s="1">
        <f>SUM(AL214:AL247)</f>
        <v>0</v>
      </c>
    </row>
    <row r="214" spans="1:76" x14ac:dyDescent="0.25">
      <c r="A214" s="2" t="s">
        <v>455</v>
      </c>
      <c r="B214" s="3" t="s">
        <v>456</v>
      </c>
      <c r="C214" s="72" t="s">
        <v>457</v>
      </c>
      <c r="D214" s="67"/>
      <c r="E214" s="3" t="s">
        <v>92</v>
      </c>
      <c r="F214" s="24">
        <v>114.69</v>
      </c>
      <c r="G214" s="24">
        <v>0</v>
      </c>
      <c r="H214" s="24">
        <f>F214*AO214</f>
        <v>0</v>
      </c>
      <c r="I214" s="24">
        <f>F214*AP214</f>
        <v>0</v>
      </c>
      <c r="J214" s="24">
        <f>F214*G214</f>
        <v>0</v>
      </c>
      <c r="K214" s="25" t="s">
        <v>53</v>
      </c>
      <c r="Z214" s="24">
        <f>IF(AQ214="5",BJ214,0)</f>
        <v>0</v>
      </c>
      <c r="AB214" s="24">
        <f>IF(AQ214="1",BH214,0)</f>
        <v>0</v>
      </c>
      <c r="AC214" s="24">
        <f>IF(AQ214="1",BI214,0)</f>
        <v>0</v>
      </c>
      <c r="AD214" s="24">
        <f>IF(AQ214="7",BH214,0)</f>
        <v>0</v>
      </c>
      <c r="AE214" s="24">
        <f>IF(AQ214="7",BI214,0)</f>
        <v>0</v>
      </c>
      <c r="AF214" s="24">
        <f>IF(AQ214="2",BH214,0)</f>
        <v>0</v>
      </c>
      <c r="AG214" s="24">
        <f>IF(AQ214="2",BI214,0)</f>
        <v>0</v>
      </c>
      <c r="AH214" s="24">
        <f>IF(AQ214="0",BJ214,0)</f>
        <v>0</v>
      </c>
      <c r="AI214" s="10" t="s">
        <v>46</v>
      </c>
      <c r="AJ214" s="24">
        <f>IF(AN214=0,J214,0)</f>
        <v>0</v>
      </c>
      <c r="AK214" s="24">
        <f>IF(AN214=12,J214,0)</f>
        <v>0</v>
      </c>
      <c r="AL214" s="24">
        <f>IF(AN214=21,J214,0)</f>
        <v>0</v>
      </c>
      <c r="AN214" s="24">
        <v>21</v>
      </c>
      <c r="AO214" s="24">
        <f>G214*0.006780748</f>
        <v>0</v>
      </c>
      <c r="AP214" s="24">
        <f>G214*(1-0.006780748)</f>
        <v>0</v>
      </c>
      <c r="AQ214" s="26" t="s">
        <v>89</v>
      </c>
      <c r="AV214" s="24">
        <f>AW214+AX214</f>
        <v>0</v>
      </c>
      <c r="AW214" s="24">
        <f>F214*AO214</f>
        <v>0</v>
      </c>
      <c r="AX214" s="24">
        <f>F214*AP214</f>
        <v>0</v>
      </c>
      <c r="AY214" s="26" t="s">
        <v>458</v>
      </c>
      <c r="AZ214" s="26" t="s">
        <v>341</v>
      </c>
      <c r="BA214" s="10" t="s">
        <v>56</v>
      </c>
      <c r="BC214" s="24">
        <f>AW214+AX214</f>
        <v>0</v>
      </c>
      <c r="BD214" s="24">
        <f>G214/(100-BE214)*100</f>
        <v>0</v>
      </c>
      <c r="BE214" s="24">
        <v>0</v>
      </c>
      <c r="BF214" s="24">
        <f>214</f>
        <v>214</v>
      </c>
      <c r="BH214" s="24">
        <f>F214*AO214</f>
        <v>0</v>
      </c>
      <c r="BI214" s="24">
        <f>F214*AP214</f>
        <v>0</v>
      </c>
      <c r="BJ214" s="24">
        <f>F214*G214</f>
        <v>0</v>
      </c>
      <c r="BK214" s="24"/>
      <c r="BL214" s="24">
        <v>767</v>
      </c>
      <c r="BW214" s="24">
        <v>21</v>
      </c>
      <c r="BX214" s="4" t="s">
        <v>457</v>
      </c>
    </row>
    <row r="215" spans="1:76" x14ac:dyDescent="0.25">
      <c r="A215" s="27"/>
      <c r="C215" s="28" t="s">
        <v>459</v>
      </c>
      <c r="D215" s="28" t="s">
        <v>46</v>
      </c>
      <c r="F215" s="29">
        <v>114.69</v>
      </c>
      <c r="K215" s="30"/>
    </row>
    <row r="216" spans="1:76" x14ac:dyDescent="0.25">
      <c r="A216" s="2" t="s">
        <v>460</v>
      </c>
      <c r="B216" s="3" t="s">
        <v>461</v>
      </c>
      <c r="C216" s="72" t="s">
        <v>462</v>
      </c>
      <c r="D216" s="67"/>
      <c r="E216" s="3" t="s">
        <v>92</v>
      </c>
      <c r="F216" s="24">
        <v>114.69</v>
      </c>
      <c r="G216" s="24">
        <v>0</v>
      </c>
      <c r="H216" s="24">
        <f>F216*AO216</f>
        <v>0</v>
      </c>
      <c r="I216" s="24">
        <f>F216*AP216</f>
        <v>0</v>
      </c>
      <c r="J216" s="24">
        <f>F216*G216</f>
        <v>0</v>
      </c>
      <c r="K216" s="25" t="s">
        <v>53</v>
      </c>
      <c r="Z216" s="24">
        <f>IF(AQ216="5",BJ216,0)</f>
        <v>0</v>
      </c>
      <c r="AB216" s="24">
        <f>IF(AQ216="1",BH216,0)</f>
        <v>0</v>
      </c>
      <c r="AC216" s="24">
        <f>IF(AQ216="1",BI216,0)</f>
        <v>0</v>
      </c>
      <c r="AD216" s="24">
        <f>IF(AQ216="7",BH216,0)</f>
        <v>0</v>
      </c>
      <c r="AE216" s="24">
        <f>IF(AQ216="7",BI216,0)</f>
        <v>0</v>
      </c>
      <c r="AF216" s="24">
        <f>IF(AQ216="2",BH216,0)</f>
        <v>0</v>
      </c>
      <c r="AG216" s="24">
        <f>IF(AQ216="2",BI216,0)</f>
        <v>0</v>
      </c>
      <c r="AH216" s="24">
        <f>IF(AQ216="0",BJ216,0)</f>
        <v>0</v>
      </c>
      <c r="AI216" s="10" t="s">
        <v>46</v>
      </c>
      <c r="AJ216" s="24">
        <f>IF(AN216=0,J216,0)</f>
        <v>0</v>
      </c>
      <c r="AK216" s="24">
        <f>IF(AN216=12,J216,0)</f>
        <v>0</v>
      </c>
      <c r="AL216" s="24">
        <f>IF(AN216=21,J216,0)</f>
        <v>0</v>
      </c>
      <c r="AN216" s="24">
        <v>21</v>
      </c>
      <c r="AO216" s="24">
        <f>G216*1</f>
        <v>0</v>
      </c>
      <c r="AP216" s="24">
        <f>G216*(1-1)</f>
        <v>0</v>
      </c>
      <c r="AQ216" s="26" t="s">
        <v>89</v>
      </c>
      <c r="AV216" s="24">
        <f>AW216+AX216</f>
        <v>0</v>
      </c>
      <c r="AW216" s="24">
        <f>F216*AO216</f>
        <v>0</v>
      </c>
      <c r="AX216" s="24">
        <f>F216*AP216</f>
        <v>0</v>
      </c>
      <c r="AY216" s="26" t="s">
        <v>458</v>
      </c>
      <c r="AZ216" s="26" t="s">
        <v>341</v>
      </c>
      <c r="BA216" s="10" t="s">
        <v>56</v>
      </c>
      <c r="BC216" s="24">
        <f>AW216+AX216</f>
        <v>0</v>
      </c>
      <c r="BD216" s="24">
        <f>G216/(100-BE216)*100</f>
        <v>0</v>
      </c>
      <c r="BE216" s="24">
        <v>0</v>
      </c>
      <c r="BF216" s="24">
        <f>216</f>
        <v>216</v>
      </c>
      <c r="BH216" s="24">
        <f>F216*AO216</f>
        <v>0</v>
      </c>
      <c r="BI216" s="24">
        <f>F216*AP216</f>
        <v>0</v>
      </c>
      <c r="BJ216" s="24">
        <f>F216*G216</f>
        <v>0</v>
      </c>
      <c r="BK216" s="24"/>
      <c r="BL216" s="24">
        <v>767</v>
      </c>
      <c r="BW216" s="24">
        <v>21</v>
      </c>
      <c r="BX216" s="4" t="s">
        <v>462</v>
      </c>
    </row>
    <row r="217" spans="1:76" x14ac:dyDescent="0.25">
      <c r="A217" s="27"/>
      <c r="C217" s="28" t="s">
        <v>459</v>
      </c>
      <c r="D217" s="28" t="s">
        <v>46</v>
      </c>
      <c r="F217" s="29">
        <v>114.69</v>
      </c>
      <c r="K217" s="30"/>
    </row>
    <row r="218" spans="1:76" x14ac:dyDescent="0.25">
      <c r="A218" s="2" t="s">
        <v>463</v>
      </c>
      <c r="B218" s="3" t="s">
        <v>464</v>
      </c>
      <c r="C218" s="72" t="s">
        <v>465</v>
      </c>
      <c r="D218" s="67"/>
      <c r="E218" s="3" t="s">
        <v>92</v>
      </c>
      <c r="F218" s="24">
        <v>6.3</v>
      </c>
      <c r="G218" s="24">
        <v>0</v>
      </c>
      <c r="H218" s="24">
        <f>F218*AO218</f>
        <v>0</v>
      </c>
      <c r="I218" s="24">
        <f>F218*AP218</f>
        <v>0</v>
      </c>
      <c r="J218" s="24">
        <f>F218*G218</f>
        <v>0</v>
      </c>
      <c r="K218" s="25" t="s">
        <v>53</v>
      </c>
      <c r="Z218" s="24">
        <f>IF(AQ218="5",BJ218,0)</f>
        <v>0</v>
      </c>
      <c r="AB218" s="24">
        <f>IF(AQ218="1",BH218,0)</f>
        <v>0</v>
      </c>
      <c r="AC218" s="24">
        <f>IF(AQ218="1",BI218,0)</f>
        <v>0</v>
      </c>
      <c r="AD218" s="24">
        <f>IF(AQ218="7",BH218,0)</f>
        <v>0</v>
      </c>
      <c r="AE218" s="24">
        <f>IF(AQ218="7",BI218,0)</f>
        <v>0</v>
      </c>
      <c r="AF218" s="24">
        <f>IF(AQ218="2",BH218,0)</f>
        <v>0</v>
      </c>
      <c r="AG218" s="24">
        <f>IF(AQ218="2",BI218,0)</f>
        <v>0</v>
      </c>
      <c r="AH218" s="24">
        <f>IF(AQ218="0",BJ218,0)</f>
        <v>0</v>
      </c>
      <c r="AI218" s="10" t="s">
        <v>46</v>
      </c>
      <c r="AJ218" s="24">
        <f>IF(AN218=0,J218,0)</f>
        <v>0</v>
      </c>
      <c r="AK218" s="24">
        <f>IF(AN218=12,J218,0)</f>
        <v>0</v>
      </c>
      <c r="AL218" s="24">
        <f>IF(AN218=21,J218,0)</f>
        <v>0</v>
      </c>
      <c r="AN218" s="24">
        <v>21</v>
      </c>
      <c r="AO218" s="24">
        <f>G218*0</f>
        <v>0</v>
      </c>
      <c r="AP218" s="24">
        <f>G218*(1-0)</f>
        <v>0</v>
      </c>
      <c r="AQ218" s="26" t="s">
        <v>89</v>
      </c>
      <c r="AV218" s="24">
        <f>AW218+AX218</f>
        <v>0</v>
      </c>
      <c r="AW218" s="24">
        <f>F218*AO218</f>
        <v>0</v>
      </c>
      <c r="AX218" s="24">
        <f>F218*AP218</f>
        <v>0</v>
      </c>
      <c r="AY218" s="26" t="s">
        <v>458</v>
      </c>
      <c r="AZ218" s="26" t="s">
        <v>341</v>
      </c>
      <c r="BA218" s="10" t="s">
        <v>56</v>
      </c>
      <c r="BC218" s="24">
        <f>AW218+AX218</f>
        <v>0</v>
      </c>
      <c r="BD218" s="24">
        <f>G218/(100-BE218)*100</f>
        <v>0</v>
      </c>
      <c r="BE218" s="24">
        <v>0</v>
      </c>
      <c r="BF218" s="24">
        <f>218</f>
        <v>218</v>
      </c>
      <c r="BH218" s="24">
        <f>F218*AO218</f>
        <v>0</v>
      </c>
      <c r="BI218" s="24">
        <f>F218*AP218</f>
        <v>0</v>
      </c>
      <c r="BJ218" s="24">
        <f>F218*G218</f>
        <v>0</v>
      </c>
      <c r="BK218" s="24"/>
      <c r="BL218" s="24">
        <v>767</v>
      </c>
      <c r="BW218" s="24">
        <v>21</v>
      </c>
      <c r="BX218" s="4" t="s">
        <v>465</v>
      </c>
    </row>
    <row r="219" spans="1:76" x14ac:dyDescent="0.25">
      <c r="A219" s="27"/>
      <c r="C219" s="28" t="s">
        <v>466</v>
      </c>
      <c r="D219" s="28" t="s">
        <v>467</v>
      </c>
      <c r="F219" s="29">
        <v>6.3</v>
      </c>
      <c r="K219" s="30"/>
    </row>
    <row r="220" spans="1:76" x14ac:dyDescent="0.25">
      <c r="A220" s="2" t="s">
        <v>468</v>
      </c>
      <c r="B220" s="3" t="s">
        <v>469</v>
      </c>
      <c r="C220" s="72" t="s">
        <v>470</v>
      </c>
      <c r="D220" s="67"/>
      <c r="E220" s="3" t="s">
        <v>92</v>
      </c>
      <c r="F220" s="24">
        <v>485.54</v>
      </c>
      <c r="G220" s="24">
        <v>0</v>
      </c>
      <c r="H220" s="24">
        <f>F220*AO220</f>
        <v>0</v>
      </c>
      <c r="I220" s="24">
        <f>F220*AP220</f>
        <v>0</v>
      </c>
      <c r="J220" s="24">
        <f>F220*G220</f>
        <v>0</v>
      </c>
      <c r="K220" s="25" t="s">
        <v>53</v>
      </c>
      <c r="Z220" s="24">
        <f>IF(AQ220="5",BJ220,0)</f>
        <v>0</v>
      </c>
      <c r="AB220" s="24">
        <f>IF(AQ220="1",BH220,0)</f>
        <v>0</v>
      </c>
      <c r="AC220" s="24">
        <f>IF(AQ220="1",BI220,0)</f>
        <v>0</v>
      </c>
      <c r="AD220" s="24">
        <f>IF(AQ220="7",BH220,0)</f>
        <v>0</v>
      </c>
      <c r="AE220" s="24">
        <f>IF(AQ220="7",BI220,0)</f>
        <v>0</v>
      </c>
      <c r="AF220" s="24">
        <f>IF(AQ220="2",BH220,0)</f>
        <v>0</v>
      </c>
      <c r="AG220" s="24">
        <f>IF(AQ220="2",BI220,0)</f>
        <v>0</v>
      </c>
      <c r="AH220" s="24">
        <f>IF(AQ220="0",BJ220,0)</f>
        <v>0</v>
      </c>
      <c r="AI220" s="10" t="s">
        <v>46</v>
      </c>
      <c r="AJ220" s="24">
        <f>IF(AN220=0,J220,0)</f>
        <v>0</v>
      </c>
      <c r="AK220" s="24">
        <f>IF(AN220=12,J220,0)</f>
        <v>0</v>
      </c>
      <c r="AL220" s="24">
        <f>IF(AN220=21,J220,0)</f>
        <v>0</v>
      </c>
      <c r="AN220" s="24">
        <v>21</v>
      </c>
      <c r="AO220" s="24">
        <f>G220*0</f>
        <v>0</v>
      </c>
      <c r="AP220" s="24">
        <f>G220*(1-0)</f>
        <v>0</v>
      </c>
      <c r="AQ220" s="26" t="s">
        <v>89</v>
      </c>
      <c r="AV220" s="24">
        <f>AW220+AX220</f>
        <v>0</v>
      </c>
      <c r="AW220" s="24">
        <f>F220*AO220</f>
        <v>0</v>
      </c>
      <c r="AX220" s="24">
        <f>F220*AP220</f>
        <v>0</v>
      </c>
      <c r="AY220" s="26" t="s">
        <v>458</v>
      </c>
      <c r="AZ220" s="26" t="s">
        <v>341</v>
      </c>
      <c r="BA220" s="10" t="s">
        <v>56</v>
      </c>
      <c r="BC220" s="24">
        <f>AW220+AX220</f>
        <v>0</v>
      </c>
      <c r="BD220" s="24">
        <f>G220/(100-BE220)*100</f>
        <v>0</v>
      </c>
      <c r="BE220" s="24">
        <v>0</v>
      </c>
      <c r="BF220" s="24">
        <f>220</f>
        <v>220</v>
      </c>
      <c r="BH220" s="24">
        <f>F220*AO220</f>
        <v>0</v>
      </c>
      <c r="BI220" s="24">
        <f>F220*AP220</f>
        <v>0</v>
      </c>
      <c r="BJ220" s="24">
        <f>F220*G220</f>
        <v>0</v>
      </c>
      <c r="BK220" s="24"/>
      <c r="BL220" s="24">
        <v>767</v>
      </c>
      <c r="BW220" s="24">
        <v>21</v>
      </c>
      <c r="BX220" s="4" t="s">
        <v>470</v>
      </c>
    </row>
    <row r="221" spans="1:76" x14ac:dyDescent="0.25">
      <c r="A221" s="27"/>
      <c r="C221" s="28" t="s">
        <v>471</v>
      </c>
      <c r="D221" s="28" t="s">
        <v>46</v>
      </c>
      <c r="F221" s="29">
        <v>205.68</v>
      </c>
      <c r="K221" s="30"/>
    </row>
    <row r="222" spans="1:76" x14ac:dyDescent="0.25">
      <c r="A222" s="27"/>
      <c r="C222" s="28" t="s">
        <v>472</v>
      </c>
      <c r="D222" s="28" t="s">
        <v>46</v>
      </c>
      <c r="F222" s="29">
        <v>231.24</v>
      </c>
      <c r="K222" s="30"/>
    </row>
    <row r="223" spans="1:76" x14ac:dyDescent="0.25">
      <c r="A223" s="27"/>
      <c r="C223" s="28" t="s">
        <v>473</v>
      </c>
      <c r="D223" s="28" t="s">
        <v>46</v>
      </c>
      <c r="F223" s="29">
        <v>48.62</v>
      </c>
      <c r="K223" s="30"/>
    </row>
    <row r="224" spans="1:76" x14ac:dyDescent="0.25">
      <c r="A224" s="2" t="s">
        <v>474</v>
      </c>
      <c r="B224" s="3" t="s">
        <v>475</v>
      </c>
      <c r="C224" s="72" t="s">
        <v>476</v>
      </c>
      <c r="D224" s="67"/>
      <c r="E224" s="3" t="s">
        <v>92</v>
      </c>
      <c r="F224" s="24">
        <v>485.54</v>
      </c>
      <c r="G224" s="24">
        <v>0</v>
      </c>
      <c r="H224" s="24">
        <f>F224*AO224</f>
        <v>0</v>
      </c>
      <c r="I224" s="24">
        <f>F224*AP224</f>
        <v>0</v>
      </c>
      <c r="J224" s="24">
        <f>F224*G224</f>
        <v>0</v>
      </c>
      <c r="K224" s="25" t="s">
        <v>53</v>
      </c>
      <c r="Z224" s="24">
        <f>IF(AQ224="5",BJ224,0)</f>
        <v>0</v>
      </c>
      <c r="AB224" s="24">
        <f>IF(AQ224="1",BH224,0)</f>
        <v>0</v>
      </c>
      <c r="AC224" s="24">
        <f>IF(AQ224="1",BI224,0)</f>
        <v>0</v>
      </c>
      <c r="AD224" s="24">
        <f>IF(AQ224="7",BH224,0)</f>
        <v>0</v>
      </c>
      <c r="AE224" s="24">
        <f>IF(AQ224="7",BI224,0)</f>
        <v>0</v>
      </c>
      <c r="AF224" s="24">
        <f>IF(AQ224="2",BH224,0)</f>
        <v>0</v>
      </c>
      <c r="AG224" s="24">
        <f>IF(AQ224="2",BI224,0)</f>
        <v>0</v>
      </c>
      <c r="AH224" s="24">
        <f>IF(AQ224="0",BJ224,0)</f>
        <v>0</v>
      </c>
      <c r="AI224" s="10" t="s">
        <v>46</v>
      </c>
      <c r="AJ224" s="24">
        <f>IF(AN224=0,J224,0)</f>
        <v>0</v>
      </c>
      <c r="AK224" s="24">
        <f>IF(AN224=12,J224,0)</f>
        <v>0</v>
      </c>
      <c r="AL224" s="24">
        <f>IF(AN224=21,J224,0)</f>
        <v>0</v>
      </c>
      <c r="AN224" s="24">
        <v>21</v>
      </c>
      <c r="AO224" s="24">
        <f>G224*1</f>
        <v>0</v>
      </c>
      <c r="AP224" s="24">
        <f>G224*(1-1)</f>
        <v>0</v>
      </c>
      <c r="AQ224" s="26" t="s">
        <v>89</v>
      </c>
      <c r="AV224" s="24">
        <f>AW224+AX224</f>
        <v>0</v>
      </c>
      <c r="AW224" s="24">
        <f>F224*AO224</f>
        <v>0</v>
      </c>
      <c r="AX224" s="24">
        <f>F224*AP224</f>
        <v>0</v>
      </c>
      <c r="AY224" s="26" t="s">
        <v>458</v>
      </c>
      <c r="AZ224" s="26" t="s">
        <v>341</v>
      </c>
      <c r="BA224" s="10" t="s">
        <v>56</v>
      </c>
      <c r="BC224" s="24">
        <f>AW224+AX224</f>
        <v>0</v>
      </c>
      <c r="BD224" s="24">
        <f>G224/(100-BE224)*100</f>
        <v>0</v>
      </c>
      <c r="BE224" s="24">
        <v>0</v>
      </c>
      <c r="BF224" s="24">
        <f>224</f>
        <v>224</v>
      </c>
      <c r="BH224" s="24">
        <f>F224*AO224</f>
        <v>0</v>
      </c>
      <c r="BI224" s="24">
        <f>F224*AP224</f>
        <v>0</v>
      </c>
      <c r="BJ224" s="24">
        <f>F224*G224</f>
        <v>0</v>
      </c>
      <c r="BK224" s="24"/>
      <c r="BL224" s="24">
        <v>767</v>
      </c>
      <c r="BW224" s="24">
        <v>21</v>
      </c>
      <c r="BX224" s="4" t="s">
        <v>476</v>
      </c>
    </row>
    <row r="225" spans="1:76" x14ac:dyDescent="0.25">
      <c r="A225" s="27"/>
      <c r="C225" s="28" t="s">
        <v>471</v>
      </c>
      <c r="D225" s="28" t="s">
        <v>46</v>
      </c>
      <c r="F225" s="29">
        <v>205.68</v>
      </c>
      <c r="K225" s="30"/>
    </row>
    <row r="226" spans="1:76" x14ac:dyDescent="0.25">
      <c r="A226" s="27"/>
      <c r="C226" s="28" t="s">
        <v>472</v>
      </c>
      <c r="D226" s="28" t="s">
        <v>46</v>
      </c>
      <c r="F226" s="29">
        <v>231.24</v>
      </c>
      <c r="K226" s="30"/>
    </row>
    <row r="227" spans="1:76" x14ac:dyDescent="0.25">
      <c r="A227" s="27"/>
      <c r="C227" s="28" t="s">
        <v>473</v>
      </c>
      <c r="D227" s="28" t="s">
        <v>46</v>
      </c>
      <c r="F227" s="29">
        <v>48.62</v>
      </c>
      <c r="K227" s="30"/>
    </row>
    <row r="228" spans="1:76" x14ac:dyDescent="0.25">
      <c r="A228" s="2" t="s">
        <v>477</v>
      </c>
      <c r="B228" s="3" t="s">
        <v>478</v>
      </c>
      <c r="C228" s="72" t="s">
        <v>479</v>
      </c>
      <c r="D228" s="67"/>
      <c r="E228" s="3" t="s">
        <v>145</v>
      </c>
      <c r="F228" s="24">
        <v>44.38</v>
      </c>
      <c r="G228" s="24">
        <v>0</v>
      </c>
      <c r="H228" s="24">
        <f>F228*AO228</f>
        <v>0</v>
      </c>
      <c r="I228" s="24">
        <f>F228*AP228</f>
        <v>0</v>
      </c>
      <c r="J228" s="24">
        <f>F228*G228</f>
        <v>0</v>
      </c>
      <c r="K228" s="25" t="s">
        <v>53</v>
      </c>
      <c r="Z228" s="24">
        <f>IF(AQ228="5",BJ228,0)</f>
        <v>0</v>
      </c>
      <c r="AB228" s="24">
        <f>IF(AQ228="1",BH228,0)</f>
        <v>0</v>
      </c>
      <c r="AC228" s="24">
        <f>IF(AQ228="1",BI228,0)</f>
        <v>0</v>
      </c>
      <c r="AD228" s="24">
        <f>IF(AQ228="7",BH228,0)</f>
        <v>0</v>
      </c>
      <c r="AE228" s="24">
        <f>IF(AQ228="7",BI228,0)</f>
        <v>0</v>
      </c>
      <c r="AF228" s="24">
        <f>IF(AQ228="2",BH228,0)</f>
        <v>0</v>
      </c>
      <c r="AG228" s="24">
        <f>IF(AQ228="2",BI228,0)</f>
        <v>0</v>
      </c>
      <c r="AH228" s="24">
        <f>IF(AQ228="0",BJ228,0)</f>
        <v>0</v>
      </c>
      <c r="AI228" s="10" t="s">
        <v>46</v>
      </c>
      <c r="AJ228" s="24">
        <f>IF(AN228=0,J228,0)</f>
        <v>0</v>
      </c>
      <c r="AK228" s="24">
        <f>IF(AN228=12,J228,0)</f>
        <v>0</v>
      </c>
      <c r="AL228" s="24">
        <f>IF(AN228=21,J228,0)</f>
        <v>0</v>
      </c>
      <c r="AN228" s="24">
        <v>21</v>
      </c>
      <c r="AO228" s="24">
        <f>G228*0.044047619</f>
        <v>0</v>
      </c>
      <c r="AP228" s="24">
        <f>G228*(1-0.044047619)</f>
        <v>0</v>
      </c>
      <c r="AQ228" s="26" t="s">
        <v>89</v>
      </c>
      <c r="AV228" s="24">
        <f>AW228+AX228</f>
        <v>0</v>
      </c>
      <c r="AW228" s="24">
        <f>F228*AO228</f>
        <v>0</v>
      </c>
      <c r="AX228" s="24">
        <f>F228*AP228</f>
        <v>0</v>
      </c>
      <c r="AY228" s="26" t="s">
        <v>458</v>
      </c>
      <c r="AZ228" s="26" t="s">
        <v>341</v>
      </c>
      <c r="BA228" s="10" t="s">
        <v>56</v>
      </c>
      <c r="BC228" s="24">
        <f>AW228+AX228</f>
        <v>0</v>
      </c>
      <c r="BD228" s="24">
        <f>G228/(100-BE228)*100</f>
        <v>0</v>
      </c>
      <c r="BE228" s="24">
        <v>0</v>
      </c>
      <c r="BF228" s="24">
        <f>228</f>
        <v>228</v>
      </c>
      <c r="BH228" s="24">
        <f>F228*AO228</f>
        <v>0</v>
      </c>
      <c r="BI228" s="24">
        <f>F228*AP228</f>
        <v>0</v>
      </c>
      <c r="BJ228" s="24">
        <f>F228*G228</f>
        <v>0</v>
      </c>
      <c r="BK228" s="24"/>
      <c r="BL228" s="24">
        <v>767</v>
      </c>
      <c r="BW228" s="24">
        <v>21</v>
      </c>
      <c r="BX228" s="4" t="s">
        <v>479</v>
      </c>
    </row>
    <row r="229" spans="1:76" x14ac:dyDescent="0.25">
      <c r="A229" s="27"/>
      <c r="C229" s="28" t="s">
        <v>480</v>
      </c>
      <c r="D229" s="28" t="s">
        <v>46</v>
      </c>
      <c r="F229" s="29">
        <v>44.38</v>
      </c>
      <c r="K229" s="30"/>
    </row>
    <row r="230" spans="1:76" x14ac:dyDescent="0.25">
      <c r="A230" s="2" t="s">
        <v>481</v>
      </c>
      <c r="B230" s="3" t="s">
        <v>482</v>
      </c>
      <c r="C230" s="72" t="s">
        <v>483</v>
      </c>
      <c r="D230" s="67"/>
      <c r="E230" s="3" t="s">
        <v>92</v>
      </c>
      <c r="F230" s="24">
        <v>19.72</v>
      </c>
      <c r="G230" s="24">
        <v>0</v>
      </c>
      <c r="H230" s="24">
        <f>F230*AO230</f>
        <v>0</v>
      </c>
      <c r="I230" s="24">
        <f>F230*AP230</f>
        <v>0</v>
      </c>
      <c r="J230" s="24">
        <f>F230*G230</f>
        <v>0</v>
      </c>
      <c r="K230" s="25" t="s">
        <v>53</v>
      </c>
      <c r="Z230" s="24">
        <f>IF(AQ230="5",BJ230,0)</f>
        <v>0</v>
      </c>
      <c r="AB230" s="24">
        <f>IF(AQ230="1",BH230,0)</f>
        <v>0</v>
      </c>
      <c r="AC230" s="24">
        <f>IF(AQ230="1",BI230,0)</f>
        <v>0</v>
      </c>
      <c r="AD230" s="24">
        <f>IF(AQ230="7",BH230,0)</f>
        <v>0</v>
      </c>
      <c r="AE230" s="24">
        <f>IF(AQ230="7",BI230,0)</f>
        <v>0</v>
      </c>
      <c r="AF230" s="24">
        <f>IF(AQ230="2",BH230,0)</f>
        <v>0</v>
      </c>
      <c r="AG230" s="24">
        <f>IF(AQ230="2",BI230,0)</f>
        <v>0</v>
      </c>
      <c r="AH230" s="24">
        <f>IF(AQ230="0",BJ230,0)</f>
        <v>0</v>
      </c>
      <c r="AI230" s="10" t="s">
        <v>46</v>
      </c>
      <c r="AJ230" s="24">
        <f>IF(AN230=0,J230,0)</f>
        <v>0</v>
      </c>
      <c r="AK230" s="24">
        <f>IF(AN230=12,J230,0)</f>
        <v>0</v>
      </c>
      <c r="AL230" s="24">
        <f>IF(AN230=21,J230,0)</f>
        <v>0</v>
      </c>
      <c r="AN230" s="24">
        <v>21</v>
      </c>
      <c r="AO230" s="24">
        <f>G230*1</f>
        <v>0</v>
      </c>
      <c r="AP230" s="24">
        <f>G230*(1-1)</f>
        <v>0</v>
      </c>
      <c r="AQ230" s="26" t="s">
        <v>89</v>
      </c>
      <c r="AV230" s="24">
        <f>AW230+AX230</f>
        <v>0</v>
      </c>
      <c r="AW230" s="24">
        <f>F230*AO230</f>
        <v>0</v>
      </c>
      <c r="AX230" s="24">
        <f>F230*AP230</f>
        <v>0</v>
      </c>
      <c r="AY230" s="26" t="s">
        <v>458</v>
      </c>
      <c r="AZ230" s="26" t="s">
        <v>341</v>
      </c>
      <c r="BA230" s="10" t="s">
        <v>56</v>
      </c>
      <c r="BC230" s="24">
        <f>AW230+AX230</f>
        <v>0</v>
      </c>
      <c r="BD230" s="24">
        <f>G230/(100-BE230)*100</f>
        <v>0</v>
      </c>
      <c r="BE230" s="24">
        <v>0</v>
      </c>
      <c r="BF230" s="24">
        <f>230</f>
        <v>230</v>
      </c>
      <c r="BH230" s="24">
        <f>F230*AO230</f>
        <v>0</v>
      </c>
      <c r="BI230" s="24">
        <f>F230*AP230</f>
        <v>0</v>
      </c>
      <c r="BJ230" s="24">
        <f>F230*G230</f>
        <v>0</v>
      </c>
      <c r="BK230" s="24"/>
      <c r="BL230" s="24">
        <v>767</v>
      </c>
      <c r="BW230" s="24">
        <v>21</v>
      </c>
      <c r="BX230" s="4" t="s">
        <v>483</v>
      </c>
    </row>
    <row r="231" spans="1:76" x14ac:dyDescent="0.25">
      <c r="A231" s="27"/>
      <c r="C231" s="28" t="s">
        <v>484</v>
      </c>
      <c r="D231" s="28" t="s">
        <v>46</v>
      </c>
      <c r="F231" s="29">
        <v>19.72</v>
      </c>
      <c r="K231" s="30"/>
    </row>
    <row r="232" spans="1:76" x14ac:dyDescent="0.25">
      <c r="A232" s="2" t="s">
        <v>485</v>
      </c>
      <c r="B232" s="3" t="s">
        <v>486</v>
      </c>
      <c r="C232" s="72" t="s">
        <v>487</v>
      </c>
      <c r="D232" s="67"/>
      <c r="E232" s="3" t="s">
        <v>329</v>
      </c>
      <c r="F232" s="24">
        <v>7</v>
      </c>
      <c r="G232" s="24">
        <v>0</v>
      </c>
      <c r="H232" s="24">
        <f t="shared" ref="H232:H237" si="0">F232*AO232</f>
        <v>0</v>
      </c>
      <c r="I232" s="24">
        <f t="shared" ref="I232:I237" si="1">F232*AP232</f>
        <v>0</v>
      </c>
      <c r="J232" s="24">
        <f t="shared" ref="J232:J237" si="2">F232*G232</f>
        <v>0</v>
      </c>
      <c r="K232" s="25" t="s">
        <v>53</v>
      </c>
      <c r="Z232" s="24">
        <f t="shared" ref="Z232:Z237" si="3">IF(AQ232="5",BJ232,0)</f>
        <v>0</v>
      </c>
      <c r="AB232" s="24">
        <f t="shared" ref="AB232:AB237" si="4">IF(AQ232="1",BH232,0)</f>
        <v>0</v>
      </c>
      <c r="AC232" s="24">
        <f t="shared" ref="AC232:AC237" si="5">IF(AQ232="1",BI232,0)</f>
        <v>0</v>
      </c>
      <c r="AD232" s="24">
        <f t="shared" ref="AD232:AD237" si="6">IF(AQ232="7",BH232,0)</f>
        <v>0</v>
      </c>
      <c r="AE232" s="24">
        <f t="shared" ref="AE232:AE237" si="7">IF(AQ232="7",BI232,0)</f>
        <v>0</v>
      </c>
      <c r="AF232" s="24">
        <f t="shared" ref="AF232:AF237" si="8">IF(AQ232="2",BH232,0)</f>
        <v>0</v>
      </c>
      <c r="AG232" s="24">
        <f t="shared" ref="AG232:AG237" si="9">IF(AQ232="2",BI232,0)</f>
        <v>0</v>
      </c>
      <c r="AH232" s="24">
        <f t="shared" ref="AH232:AH237" si="10">IF(AQ232="0",BJ232,0)</f>
        <v>0</v>
      </c>
      <c r="AI232" s="10" t="s">
        <v>46</v>
      </c>
      <c r="AJ232" s="24">
        <f t="shared" ref="AJ232:AJ237" si="11">IF(AN232=0,J232,0)</f>
        <v>0</v>
      </c>
      <c r="AK232" s="24">
        <f t="shared" ref="AK232:AK237" si="12">IF(AN232=12,J232,0)</f>
        <v>0</v>
      </c>
      <c r="AL232" s="24">
        <f t="shared" ref="AL232:AL237" si="13">IF(AN232=21,J232,0)</f>
        <v>0</v>
      </c>
      <c r="AN232" s="24">
        <v>21</v>
      </c>
      <c r="AO232" s="24">
        <f>G232*0.019014077</f>
        <v>0</v>
      </c>
      <c r="AP232" s="24">
        <f>G232*(1-0.019014077)</f>
        <v>0</v>
      </c>
      <c r="AQ232" s="26" t="s">
        <v>89</v>
      </c>
      <c r="AV232" s="24">
        <f t="shared" ref="AV232:AV237" si="14">AW232+AX232</f>
        <v>0</v>
      </c>
      <c r="AW232" s="24">
        <f t="shared" ref="AW232:AW237" si="15">F232*AO232</f>
        <v>0</v>
      </c>
      <c r="AX232" s="24">
        <f t="shared" ref="AX232:AX237" si="16">F232*AP232</f>
        <v>0</v>
      </c>
      <c r="AY232" s="26" t="s">
        <v>458</v>
      </c>
      <c r="AZ232" s="26" t="s">
        <v>341</v>
      </c>
      <c r="BA232" s="10" t="s">
        <v>56</v>
      </c>
      <c r="BC232" s="24">
        <f t="shared" ref="BC232:BC237" si="17">AW232+AX232</f>
        <v>0</v>
      </c>
      <c r="BD232" s="24">
        <f t="shared" ref="BD232:BD237" si="18">G232/(100-BE232)*100</f>
        <v>0</v>
      </c>
      <c r="BE232" s="24">
        <v>0</v>
      </c>
      <c r="BF232" s="24">
        <f>232</f>
        <v>232</v>
      </c>
      <c r="BH232" s="24">
        <f t="shared" ref="BH232:BH237" si="19">F232*AO232</f>
        <v>0</v>
      </c>
      <c r="BI232" s="24">
        <f t="shared" ref="BI232:BI237" si="20">F232*AP232</f>
        <v>0</v>
      </c>
      <c r="BJ232" s="24">
        <f t="shared" ref="BJ232:BJ237" si="21">F232*G232</f>
        <v>0</v>
      </c>
      <c r="BK232" s="24"/>
      <c r="BL232" s="24">
        <v>767</v>
      </c>
      <c r="BW232" s="24">
        <v>21</v>
      </c>
      <c r="BX232" s="4" t="s">
        <v>487</v>
      </c>
    </row>
    <row r="233" spans="1:76" x14ac:dyDescent="0.25">
      <c r="A233" s="2" t="s">
        <v>488</v>
      </c>
      <c r="B233" s="3" t="s">
        <v>489</v>
      </c>
      <c r="C233" s="72" t="s">
        <v>490</v>
      </c>
      <c r="D233" s="67"/>
      <c r="E233" s="3" t="s">
        <v>329</v>
      </c>
      <c r="F233" s="24">
        <v>2</v>
      </c>
      <c r="G233" s="24">
        <v>0</v>
      </c>
      <c r="H233" s="24">
        <f t="shared" si="0"/>
        <v>0</v>
      </c>
      <c r="I233" s="24">
        <f t="shared" si="1"/>
        <v>0</v>
      </c>
      <c r="J233" s="24">
        <f t="shared" si="2"/>
        <v>0</v>
      </c>
      <c r="K233" s="25" t="s">
        <v>53</v>
      </c>
      <c r="Z233" s="24">
        <f t="shared" si="3"/>
        <v>0</v>
      </c>
      <c r="AB233" s="24">
        <f t="shared" si="4"/>
        <v>0</v>
      </c>
      <c r="AC233" s="24">
        <f t="shared" si="5"/>
        <v>0</v>
      </c>
      <c r="AD233" s="24">
        <f t="shared" si="6"/>
        <v>0</v>
      </c>
      <c r="AE233" s="24">
        <f t="shared" si="7"/>
        <v>0</v>
      </c>
      <c r="AF233" s="24">
        <f t="shared" si="8"/>
        <v>0</v>
      </c>
      <c r="AG233" s="24">
        <f t="shared" si="9"/>
        <v>0</v>
      </c>
      <c r="AH233" s="24">
        <f t="shared" si="10"/>
        <v>0</v>
      </c>
      <c r="AI233" s="10" t="s">
        <v>46</v>
      </c>
      <c r="AJ233" s="24">
        <f t="shared" si="11"/>
        <v>0</v>
      </c>
      <c r="AK233" s="24">
        <f t="shared" si="12"/>
        <v>0</v>
      </c>
      <c r="AL233" s="24">
        <f t="shared" si="13"/>
        <v>0</v>
      </c>
      <c r="AN233" s="24">
        <v>21</v>
      </c>
      <c r="AO233" s="24">
        <f>G233*1</f>
        <v>0</v>
      </c>
      <c r="AP233" s="24">
        <f>G233*(1-1)</f>
        <v>0</v>
      </c>
      <c r="AQ233" s="26" t="s">
        <v>89</v>
      </c>
      <c r="AV233" s="24">
        <f t="shared" si="14"/>
        <v>0</v>
      </c>
      <c r="AW233" s="24">
        <f t="shared" si="15"/>
        <v>0</v>
      </c>
      <c r="AX233" s="24">
        <f t="shared" si="16"/>
        <v>0</v>
      </c>
      <c r="AY233" s="26" t="s">
        <v>458</v>
      </c>
      <c r="AZ233" s="26" t="s">
        <v>341</v>
      </c>
      <c r="BA233" s="10" t="s">
        <v>56</v>
      </c>
      <c r="BC233" s="24">
        <f t="shared" si="17"/>
        <v>0</v>
      </c>
      <c r="BD233" s="24">
        <f t="shared" si="18"/>
        <v>0</v>
      </c>
      <c r="BE233" s="24">
        <v>0</v>
      </c>
      <c r="BF233" s="24">
        <f>233</f>
        <v>233</v>
      </c>
      <c r="BH233" s="24">
        <f t="shared" si="19"/>
        <v>0</v>
      </c>
      <c r="BI233" s="24">
        <f t="shared" si="20"/>
        <v>0</v>
      </c>
      <c r="BJ233" s="24">
        <f t="shared" si="21"/>
        <v>0</v>
      </c>
      <c r="BK233" s="24"/>
      <c r="BL233" s="24">
        <v>767</v>
      </c>
      <c r="BW233" s="24">
        <v>21</v>
      </c>
      <c r="BX233" s="4" t="s">
        <v>490</v>
      </c>
    </row>
    <row r="234" spans="1:76" x14ac:dyDescent="0.25">
      <c r="A234" s="2" t="s">
        <v>491</v>
      </c>
      <c r="B234" s="3" t="s">
        <v>492</v>
      </c>
      <c r="C234" s="72" t="s">
        <v>493</v>
      </c>
      <c r="D234" s="67"/>
      <c r="E234" s="3" t="s">
        <v>329</v>
      </c>
      <c r="F234" s="24">
        <v>2</v>
      </c>
      <c r="G234" s="24">
        <v>0</v>
      </c>
      <c r="H234" s="24">
        <f t="shared" si="0"/>
        <v>0</v>
      </c>
      <c r="I234" s="24">
        <f t="shared" si="1"/>
        <v>0</v>
      </c>
      <c r="J234" s="24">
        <f t="shared" si="2"/>
        <v>0</v>
      </c>
      <c r="K234" s="25" t="s">
        <v>53</v>
      </c>
      <c r="Z234" s="24">
        <f t="shared" si="3"/>
        <v>0</v>
      </c>
      <c r="AB234" s="24">
        <f t="shared" si="4"/>
        <v>0</v>
      </c>
      <c r="AC234" s="24">
        <f t="shared" si="5"/>
        <v>0</v>
      </c>
      <c r="AD234" s="24">
        <f t="shared" si="6"/>
        <v>0</v>
      </c>
      <c r="AE234" s="24">
        <f t="shared" si="7"/>
        <v>0</v>
      </c>
      <c r="AF234" s="24">
        <f t="shared" si="8"/>
        <v>0</v>
      </c>
      <c r="AG234" s="24">
        <f t="shared" si="9"/>
        <v>0</v>
      </c>
      <c r="AH234" s="24">
        <f t="shared" si="10"/>
        <v>0</v>
      </c>
      <c r="AI234" s="10" t="s">
        <v>46</v>
      </c>
      <c r="AJ234" s="24">
        <f t="shared" si="11"/>
        <v>0</v>
      </c>
      <c r="AK234" s="24">
        <f t="shared" si="12"/>
        <v>0</v>
      </c>
      <c r="AL234" s="24">
        <f t="shared" si="13"/>
        <v>0</v>
      </c>
      <c r="AN234" s="24">
        <v>21</v>
      </c>
      <c r="AO234" s="24">
        <f>G234*1</f>
        <v>0</v>
      </c>
      <c r="AP234" s="24">
        <f>G234*(1-1)</f>
        <v>0</v>
      </c>
      <c r="AQ234" s="26" t="s">
        <v>89</v>
      </c>
      <c r="AV234" s="24">
        <f t="shared" si="14"/>
        <v>0</v>
      </c>
      <c r="AW234" s="24">
        <f t="shared" si="15"/>
        <v>0</v>
      </c>
      <c r="AX234" s="24">
        <f t="shared" si="16"/>
        <v>0</v>
      </c>
      <c r="AY234" s="26" t="s">
        <v>458</v>
      </c>
      <c r="AZ234" s="26" t="s">
        <v>341</v>
      </c>
      <c r="BA234" s="10" t="s">
        <v>56</v>
      </c>
      <c r="BC234" s="24">
        <f t="shared" si="17"/>
        <v>0</v>
      </c>
      <c r="BD234" s="24">
        <f t="shared" si="18"/>
        <v>0</v>
      </c>
      <c r="BE234" s="24">
        <v>0</v>
      </c>
      <c r="BF234" s="24">
        <f>234</f>
        <v>234</v>
      </c>
      <c r="BH234" s="24">
        <f t="shared" si="19"/>
        <v>0</v>
      </c>
      <c r="BI234" s="24">
        <f t="shared" si="20"/>
        <v>0</v>
      </c>
      <c r="BJ234" s="24">
        <f t="shared" si="21"/>
        <v>0</v>
      </c>
      <c r="BK234" s="24"/>
      <c r="BL234" s="24">
        <v>767</v>
      </c>
      <c r="BW234" s="24">
        <v>21</v>
      </c>
      <c r="BX234" s="4" t="s">
        <v>493</v>
      </c>
    </row>
    <row r="235" spans="1:76" x14ac:dyDescent="0.25">
      <c r="A235" s="2" t="s">
        <v>494</v>
      </c>
      <c r="B235" s="3" t="s">
        <v>495</v>
      </c>
      <c r="C235" s="72" t="s">
        <v>496</v>
      </c>
      <c r="D235" s="67"/>
      <c r="E235" s="3" t="s">
        <v>329</v>
      </c>
      <c r="F235" s="24">
        <v>2</v>
      </c>
      <c r="G235" s="24">
        <v>0</v>
      </c>
      <c r="H235" s="24">
        <f t="shared" si="0"/>
        <v>0</v>
      </c>
      <c r="I235" s="24">
        <f t="shared" si="1"/>
        <v>0</v>
      </c>
      <c r="J235" s="24">
        <f t="shared" si="2"/>
        <v>0</v>
      </c>
      <c r="K235" s="25" t="s">
        <v>53</v>
      </c>
      <c r="Z235" s="24">
        <f t="shared" si="3"/>
        <v>0</v>
      </c>
      <c r="AB235" s="24">
        <f t="shared" si="4"/>
        <v>0</v>
      </c>
      <c r="AC235" s="24">
        <f t="shared" si="5"/>
        <v>0</v>
      </c>
      <c r="AD235" s="24">
        <f t="shared" si="6"/>
        <v>0</v>
      </c>
      <c r="AE235" s="24">
        <f t="shared" si="7"/>
        <v>0</v>
      </c>
      <c r="AF235" s="24">
        <f t="shared" si="8"/>
        <v>0</v>
      </c>
      <c r="AG235" s="24">
        <f t="shared" si="9"/>
        <v>0</v>
      </c>
      <c r="AH235" s="24">
        <f t="shared" si="10"/>
        <v>0</v>
      </c>
      <c r="AI235" s="10" t="s">
        <v>46</v>
      </c>
      <c r="AJ235" s="24">
        <f t="shared" si="11"/>
        <v>0</v>
      </c>
      <c r="AK235" s="24">
        <f t="shared" si="12"/>
        <v>0</v>
      </c>
      <c r="AL235" s="24">
        <f t="shared" si="13"/>
        <v>0</v>
      </c>
      <c r="AN235" s="24">
        <v>21</v>
      </c>
      <c r="AO235" s="24">
        <f>G235*1</f>
        <v>0</v>
      </c>
      <c r="AP235" s="24">
        <f>G235*(1-1)</f>
        <v>0</v>
      </c>
      <c r="AQ235" s="26" t="s">
        <v>89</v>
      </c>
      <c r="AV235" s="24">
        <f t="shared" si="14"/>
        <v>0</v>
      </c>
      <c r="AW235" s="24">
        <f t="shared" si="15"/>
        <v>0</v>
      </c>
      <c r="AX235" s="24">
        <f t="shared" si="16"/>
        <v>0</v>
      </c>
      <c r="AY235" s="26" t="s">
        <v>458</v>
      </c>
      <c r="AZ235" s="26" t="s">
        <v>341</v>
      </c>
      <c r="BA235" s="10" t="s">
        <v>56</v>
      </c>
      <c r="BC235" s="24">
        <f t="shared" si="17"/>
        <v>0</v>
      </c>
      <c r="BD235" s="24">
        <f t="shared" si="18"/>
        <v>0</v>
      </c>
      <c r="BE235" s="24">
        <v>0</v>
      </c>
      <c r="BF235" s="24">
        <f>235</f>
        <v>235</v>
      </c>
      <c r="BH235" s="24">
        <f t="shared" si="19"/>
        <v>0</v>
      </c>
      <c r="BI235" s="24">
        <f t="shared" si="20"/>
        <v>0</v>
      </c>
      <c r="BJ235" s="24">
        <f t="shared" si="21"/>
        <v>0</v>
      </c>
      <c r="BK235" s="24"/>
      <c r="BL235" s="24">
        <v>767</v>
      </c>
      <c r="BW235" s="24">
        <v>21</v>
      </c>
      <c r="BX235" s="4" t="s">
        <v>496</v>
      </c>
    </row>
    <row r="236" spans="1:76" x14ac:dyDescent="0.25">
      <c r="A236" s="2" t="s">
        <v>497</v>
      </c>
      <c r="B236" s="3" t="s">
        <v>498</v>
      </c>
      <c r="C236" s="72" t="s">
        <v>499</v>
      </c>
      <c r="D236" s="67"/>
      <c r="E236" s="3" t="s">
        <v>329</v>
      </c>
      <c r="F236" s="24">
        <v>1</v>
      </c>
      <c r="G236" s="24">
        <v>0</v>
      </c>
      <c r="H236" s="24">
        <f t="shared" si="0"/>
        <v>0</v>
      </c>
      <c r="I236" s="24">
        <f t="shared" si="1"/>
        <v>0</v>
      </c>
      <c r="J236" s="24">
        <f t="shared" si="2"/>
        <v>0</v>
      </c>
      <c r="K236" s="25" t="s">
        <v>53</v>
      </c>
      <c r="Z236" s="24">
        <f t="shared" si="3"/>
        <v>0</v>
      </c>
      <c r="AB236" s="24">
        <f t="shared" si="4"/>
        <v>0</v>
      </c>
      <c r="AC236" s="24">
        <f t="shared" si="5"/>
        <v>0</v>
      </c>
      <c r="AD236" s="24">
        <f t="shared" si="6"/>
        <v>0</v>
      </c>
      <c r="AE236" s="24">
        <f t="shared" si="7"/>
        <v>0</v>
      </c>
      <c r="AF236" s="24">
        <f t="shared" si="8"/>
        <v>0</v>
      </c>
      <c r="AG236" s="24">
        <f t="shared" si="9"/>
        <v>0</v>
      </c>
      <c r="AH236" s="24">
        <f t="shared" si="10"/>
        <v>0</v>
      </c>
      <c r="AI236" s="10" t="s">
        <v>46</v>
      </c>
      <c r="AJ236" s="24">
        <f t="shared" si="11"/>
        <v>0</v>
      </c>
      <c r="AK236" s="24">
        <f t="shared" si="12"/>
        <v>0</v>
      </c>
      <c r="AL236" s="24">
        <f t="shared" si="13"/>
        <v>0</v>
      </c>
      <c r="AN236" s="24">
        <v>21</v>
      </c>
      <c r="AO236" s="24">
        <f>G236*1</f>
        <v>0</v>
      </c>
      <c r="AP236" s="24">
        <f>G236*(1-1)</f>
        <v>0</v>
      </c>
      <c r="AQ236" s="26" t="s">
        <v>89</v>
      </c>
      <c r="AV236" s="24">
        <f t="shared" si="14"/>
        <v>0</v>
      </c>
      <c r="AW236" s="24">
        <f t="shared" si="15"/>
        <v>0</v>
      </c>
      <c r="AX236" s="24">
        <f t="shared" si="16"/>
        <v>0</v>
      </c>
      <c r="AY236" s="26" t="s">
        <v>458</v>
      </c>
      <c r="AZ236" s="26" t="s">
        <v>341</v>
      </c>
      <c r="BA236" s="10" t="s">
        <v>56</v>
      </c>
      <c r="BC236" s="24">
        <f t="shared" si="17"/>
        <v>0</v>
      </c>
      <c r="BD236" s="24">
        <f t="shared" si="18"/>
        <v>0</v>
      </c>
      <c r="BE236" s="24">
        <v>0</v>
      </c>
      <c r="BF236" s="24">
        <f>236</f>
        <v>236</v>
      </c>
      <c r="BH236" s="24">
        <f t="shared" si="19"/>
        <v>0</v>
      </c>
      <c r="BI236" s="24">
        <f t="shared" si="20"/>
        <v>0</v>
      </c>
      <c r="BJ236" s="24">
        <f t="shared" si="21"/>
        <v>0</v>
      </c>
      <c r="BK236" s="24"/>
      <c r="BL236" s="24">
        <v>767</v>
      </c>
      <c r="BW236" s="24">
        <v>21</v>
      </c>
      <c r="BX236" s="4" t="s">
        <v>499</v>
      </c>
    </row>
    <row r="237" spans="1:76" x14ac:dyDescent="0.25">
      <c r="A237" s="2" t="s">
        <v>500</v>
      </c>
      <c r="B237" s="3" t="s">
        <v>501</v>
      </c>
      <c r="C237" s="72" t="s">
        <v>502</v>
      </c>
      <c r="D237" s="67"/>
      <c r="E237" s="3" t="s">
        <v>145</v>
      </c>
      <c r="F237" s="24">
        <v>31.5</v>
      </c>
      <c r="G237" s="24">
        <v>0</v>
      </c>
      <c r="H237" s="24">
        <f t="shared" si="0"/>
        <v>0</v>
      </c>
      <c r="I237" s="24">
        <f t="shared" si="1"/>
        <v>0</v>
      </c>
      <c r="J237" s="24">
        <f t="shared" si="2"/>
        <v>0</v>
      </c>
      <c r="K237" s="25" t="s">
        <v>53</v>
      </c>
      <c r="Z237" s="24">
        <f t="shared" si="3"/>
        <v>0</v>
      </c>
      <c r="AB237" s="24">
        <f t="shared" si="4"/>
        <v>0</v>
      </c>
      <c r="AC237" s="24">
        <f t="shared" si="5"/>
        <v>0</v>
      </c>
      <c r="AD237" s="24">
        <f t="shared" si="6"/>
        <v>0</v>
      </c>
      <c r="AE237" s="24">
        <f t="shared" si="7"/>
        <v>0</v>
      </c>
      <c r="AF237" s="24">
        <f t="shared" si="8"/>
        <v>0</v>
      </c>
      <c r="AG237" s="24">
        <f t="shared" si="9"/>
        <v>0</v>
      </c>
      <c r="AH237" s="24">
        <f t="shared" si="10"/>
        <v>0</v>
      </c>
      <c r="AI237" s="10" t="s">
        <v>46</v>
      </c>
      <c r="AJ237" s="24">
        <f t="shared" si="11"/>
        <v>0</v>
      </c>
      <c r="AK237" s="24">
        <f t="shared" si="12"/>
        <v>0</v>
      </c>
      <c r="AL237" s="24">
        <f t="shared" si="13"/>
        <v>0</v>
      </c>
      <c r="AN237" s="24">
        <v>21</v>
      </c>
      <c r="AO237" s="24">
        <f>G237*0.018571429</f>
        <v>0</v>
      </c>
      <c r="AP237" s="24">
        <f>G237*(1-0.018571429)</f>
        <v>0</v>
      </c>
      <c r="AQ237" s="26" t="s">
        <v>89</v>
      </c>
      <c r="AV237" s="24">
        <f t="shared" si="14"/>
        <v>0</v>
      </c>
      <c r="AW237" s="24">
        <f t="shared" si="15"/>
        <v>0</v>
      </c>
      <c r="AX237" s="24">
        <f t="shared" si="16"/>
        <v>0</v>
      </c>
      <c r="AY237" s="26" t="s">
        <v>458</v>
      </c>
      <c r="AZ237" s="26" t="s">
        <v>341</v>
      </c>
      <c r="BA237" s="10" t="s">
        <v>56</v>
      </c>
      <c r="BC237" s="24">
        <f t="shared" si="17"/>
        <v>0</v>
      </c>
      <c r="BD237" s="24">
        <f t="shared" si="18"/>
        <v>0</v>
      </c>
      <c r="BE237" s="24">
        <v>0</v>
      </c>
      <c r="BF237" s="24">
        <f>237</f>
        <v>237</v>
      </c>
      <c r="BH237" s="24">
        <f t="shared" si="19"/>
        <v>0</v>
      </c>
      <c r="BI237" s="24">
        <f t="shared" si="20"/>
        <v>0</v>
      </c>
      <c r="BJ237" s="24">
        <f t="shared" si="21"/>
        <v>0</v>
      </c>
      <c r="BK237" s="24"/>
      <c r="BL237" s="24">
        <v>767</v>
      </c>
      <c r="BW237" s="24">
        <v>21</v>
      </c>
      <c r="BX237" s="4" t="s">
        <v>502</v>
      </c>
    </row>
    <row r="238" spans="1:76" x14ac:dyDescent="0.25">
      <c r="A238" s="27"/>
      <c r="C238" s="28" t="s">
        <v>503</v>
      </c>
      <c r="D238" s="28" t="s">
        <v>467</v>
      </c>
      <c r="F238" s="29">
        <v>31.5</v>
      </c>
      <c r="K238" s="30"/>
    </row>
    <row r="239" spans="1:76" x14ac:dyDescent="0.25">
      <c r="A239" s="2" t="s">
        <v>504</v>
      </c>
      <c r="B239" s="3" t="s">
        <v>505</v>
      </c>
      <c r="C239" s="72" t="s">
        <v>506</v>
      </c>
      <c r="D239" s="67"/>
      <c r="E239" s="3" t="s">
        <v>141</v>
      </c>
      <c r="F239" s="24">
        <v>160</v>
      </c>
      <c r="G239" s="24">
        <v>0</v>
      </c>
      <c r="H239" s="24">
        <f>F239*AO239</f>
        <v>0</v>
      </c>
      <c r="I239" s="24">
        <f>F239*AP239</f>
        <v>0</v>
      </c>
      <c r="J239" s="24">
        <f>F239*G239</f>
        <v>0</v>
      </c>
      <c r="K239" s="25" t="s">
        <v>53</v>
      </c>
      <c r="Z239" s="24">
        <f>IF(AQ239="5",BJ239,0)</f>
        <v>0</v>
      </c>
      <c r="AB239" s="24">
        <f>IF(AQ239="1",BH239,0)</f>
        <v>0</v>
      </c>
      <c r="AC239" s="24">
        <f>IF(AQ239="1",BI239,0)</f>
        <v>0</v>
      </c>
      <c r="AD239" s="24">
        <f>IF(AQ239="7",BH239,0)</f>
        <v>0</v>
      </c>
      <c r="AE239" s="24">
        <f>IF(AQ239="7",BI239,0)</f>
        <v>0</v>
      </c>
      <c r="AF239" s="24">
        <f>IF(AQ239="2",BH239,0)</f>
        <v>0</v>
      </c>
      <c r="AG239" s="24">
        <f>IF(AQ239="2",BI239,0)</f>
        <v>0</v>
      </c>
      <c r="AH239" s="24">
        <f>IF(AQ239="0",BJ239,0)</f>
        <v>0</v>
      </c>
      <c r="AI239" s="10" t="s">
        <v>46</v>
      </c>
      <c r="AJ239" s="24">
        <f>IF(AN239=0,J239,0)</f>
        <v>0</v>
      </c>
      <c r="AK239" s="24">
        <f>IF(AN239=12,J239,0)</f>
        <v>0</v>
      </c>
      <c r="AL239" s="24">
        <f>IF(AN239=21,J239,0)</f>
        <v>0</v>
      </c>
      <c r="AN239" s="24">
        <v>21</v>
      </c>
      <c r="AO239" s="24">
        <f>G239*0.166712329</f>
        <v>0</v>
      </c>
      <c r="AP239" s="24">
        <f>G239*(1-0.166712329)</f>
        <v>0</v>
      </c>
      <c r="AQ239" s="26" t="s">
        <v>89</v>
      </c>
      <c r="AV239" s="24">
        <f>AW239+AX239</f>
        <v>0</v>
      </c>
      <c r="AW239" s="24">
        <f>F239*AO239</f>
        <v>0</v>
      </c>
      <c r="AX239" s="24">
        <f>F239*AP239</f>
        <v>0</v>
      </c>
      <c r="AY239" s="26" t="s">
        <v>458</v>
      </c>
      <c r="AZ239" s="26" t="s">
        <v>341</v>
      </c>
      <c r="BA239" s="10" t="s">
        <v>56</v>
      </c>
      <c r="BC239" s="24">
        <f>AW239+AX239</f>
        <v>0</v>
      </c>
      <c r="BD239" s="24">
        <f>G239/(100-BE239)*100</f>
        <v>0</v>
      </c>
      <c r="BE239" s="24">
        <v>0</v>
      </c>
      <c r="BF239" s="24">
        <f>239</f>
        <v>239</v>
      </c>
      <c r="BH239" s="24">
        <f>F239*AO239</f>
        <v>0</v>
      </c>
      <c r="BI239" s="24">
        <f>F239*AP239</f>
        <v>0</v>
      </c>
      <c r="BJ239" s="24">
        <f>F239*G239</f>
        <v>0</v>
      </c>
      <c r="BK239" s="24"/>
      <c r="BL239" s="24">
        <v>767</v>
      </c>
      <c r="BW239" s="24">
        <v>21</v>
      </c>
      <c r="BX239" s="4" t="s">
        <v>506</v>
      </c>
    </row>
    <row r="240" spans="1:76" x14ac:dyDescent="0.25">
      <c r="A240" s="27"/>
      <c r="C240" s="28" t="s">
        <v>507</v>
      </c>
      <c r="D240" s="28" t="s">
        <v>508</v>
      </c>
      <c r="F240" s="29">
        <v>160</v>
      </c>
      <c r="K240" s="30"/>
    </row>
    <row r="241" spans="1:76" x14ac:dyDescent="0.25">
      <c r="A241" s="2" t="s">
        <v>509</v>
      </c>
      <c r="B241" s="3" t="s">
        <v>510</v>
      </c>
      <c r="C241" s="72" t="s">
        <v>511</v>
      </c>
      <c r="D241" s="67"/>
      <c r="E241" s="3" t="s">
        <v>141</v>
      </c>
      <c r="F241" s="24">
        <v>200</v>
      </c>
      <c r="G241" s="24">
        <v>0</v>
      </c>
      <c r="H241" s="24">
        <f>F241*AO241</f>
        <v>0</v>
      </c>
      <c r="I241" s="24">
        <f>F241*AP241</f>
        <v>0</v>
      </c>
      <c r="J241" s="24">
        <f>F241*G241</f>
        <v>0</v>
      </c>
      <c r="K241" s="25" t="s">
        <v>53</v>
      </c>
      <c r="Z241" s="24">
        <f>IF(AQ241="5",BJ241,0)</f>
        <v>0</v>
      </c>
      <c r="AB241" s="24">
        <f>IF(AQ241="1",BH241,0)</f>
        <v>0</v>
      </c>
      <c r="AC241" s="24">
        <f>IF(AQ241="1",BI241,0)</f>
        <v>0</v>
      </c>
      <c r="AD241" s="24">
        <f>IF(AQ241="7",BH241,0)</f>
        <v>0</v>
      </c>
      <c r="AE241" s="24">
        <f>IF(AQ241="7",BI241,0)</f>
        <v>0</v>
      </c>
      <c r="AF241" s="24">
        <f>IF(AQ241="2",BH241,0)</f>
        <v>0</v>
      </c>
      <c r="AG241" s="24">
        <f>IF(AQ241="2",BI241,0)</f>
        <v>0</v>
      </c>
      <c r="AH241" s="24">
        <f>IF(AQ241="0",BJ241,0)</f>
        <v>0</v>
      </c>
      <c r="AI241" s="10" t="s">
        <v>46</v>
      </c>
      <c r="AJ241" s="24">
        <f>IF(AN241=0,J241,0)</f>
        <v>0</v>
      </c>
      <c r="AK241" s="24">
        <f>IF(AN241=12,J241,0)</f>
        <v>0</v>
      </c>
      <c r="AL241" s="24">
        <f>IF(AN241=21,J241,0)</f>
        <v>0</v>
      </c>
      <c r="AN241" s="24">
        <v>21</v>
      </c>
      <c r="AO241" s="24">
        <f>G241*0.217697228</f>
        <v>0</v>
      </c>
      <c r="AP241" s="24">
        <f>G241*(1-0.217697228)</f>
        <v>0</v>
      </c>
      <c r="AQ241" s="26" t="s">
        <v>89</v>
      </c>
      <c r="AV241" s="24">
        <f>AW241+AX241</f>
        <v>0</v>
      </c>
      <c r="AW241" s="24">
        <f>F241*AO241</f>
        <v>0</v>
      </c>
      <c r="AX241" s="24">
        <f>F241*AP241</f>
        <v>0</v>
      </c>
      <c r="AY241" s="26" t="s">
        <v>458</v>
      </c>
      <c r="AZ241" s="26" t="s">
        <v>341</v>
      </c>
      <c r="BA241" s="10" t="s">
        <v>56</v>
      </c>
      <c r="BC241" s="24">
        <f>AW241+AX241</f>
        <v>0</v>
      </c>
      <c r="BD241" s="24">
        <f>G241/(100-BE241)*100</f>
        <v>0</v>
      </c>
      <c r="BE241" s="24">
        <v>0</v>
      </c>
      <c r="BF241" s="24">
        <f>241</f>
        <v>241</v>
      </c>
      <c r="BH241" s="24">
        <f>F241*AO241</f>
        <v>0</v>
      </c>
      <c r="BI241" s="24">
        <f>F241*AP241</f>
        <v>0</v>
      </c>
      <c r="BJ241" s="24">
        <f>F241*G241</f>
        <v>0</v>
      </c>
      <c r="BK241" s="24"/>
      <c r="BL241" s="24">
        <v>767</v>
      </c>
      <c r="BW241" s="24">
        <v>21</v>
      </c>
      <c r="BX241" s="4" t="s">
        <v>511</v>
      </c>
    </row>
    <row r="242" spans="1:76" x14ac:dyDescent="0.25">
      <c r="A242" s="27"/>
      <c r="C242" s="28" t="s">
        <v>512</v>
      </c>
      <c r="D242" s="28" t="s">
        <v>513</v>
      </c>
      <c r="F242" s="29">
        <v>200</v>
      </c>
      <c r="K242" s="30"/>
    </row>
    <row r="243" spans="1:76" x14ac:dyDescent="0.25">
      <c r="A243" s="2" t="s">
        <v>514</v>
      </c>
      <c r="B243" s="3" t="s">
        <v>515</v>
      </c>
      <c r="C243" s="72" t="s">
        <v>516</v>
      </c>
      <c r="D243" s="67"/>
      <c r="E243" s="3" t="s">
        <v>141</v>
      </c>
      <c r="F243" s="24">
        <v>160</v>
      </c>
      <c r="G243" s="24">
        <v>0</v>
      </c>
      <c r="H243" s="24">
        <f>F243*AO243</f>
        <v>0</v>
      </c>
      <c r="I243" s="24">
        <f>F243*AP243</f>
        <v>0</v>
      </c>
      <c r="J243" s="24">
        <f>F243*G243</f>
        <v>0</v>
      </c>
      <c r="K243" s="25" t="s">
        <v>53</v>
      </c>
      <c r="Z243" s="24">
        <f>IF(AQ243="5",BJ243,0)</f>
        <v>0</v>
      </c>
      <c r="AB243" s="24">
        <f>IF(AQ243="1",BH243,0)</f>
        <v>0</v>
      </c>
      <c r="AC243" s="24">
        <f>IF(AQ243="1",BI243,0)</f>
        <v>0</v>
      </c>
      <c r="AD243" s="24">
        <f>IF(AQ243="7",BH243,0)</f>
        <v>0</v>
      </c>
      <c r="AE243" s="24">
        <f>IF(AQ243="7",BI243,0)</f>
        <v>0</v>
      </c>
      <c r="AF243" s="24">
        <f>IF(AQ243="2",BH243,0)</f>
        <v>0</v>
      </c>
      <c r="AG243" s="24">
        <f>IF(AQ243="2",BI243,0)</f>
        <v>0</v>
      </c>
      <c r="AH243" s="24">
        <f>IF(AQ243="0",BJ243,0)</f>
        <v>0</v>
      </c>
      <c r="AI243" s="10" t="s">
        <v>46</v>
      </c>
      <c r="AJ243" s="24">
        <f>IF(AN243=0,J243,0)</f>
        <v>0</v>
      </c>
      <c r="AK243" s="24">
        <f>IF(AN243=12,J243,0)</f>
        <v>0</v>
      </c>
      <c r="AL243" s="24">
        <f>IF(AN243=21,J243,0)</f>
        <v>0</v>
      </c>
      <c r="AN243" s="24">
        <v>21</v>
      </c>
      <c r="AO243" s="24">
        <f>G243*0.196373057</f>
        <v>0</v>
      </c>
      <c r="AP243" s="24">
        <f>G243*(1-0.196373057)</f>
        <v>0</v>
      </c>
      <c r="AQ243" s="26" t="s">
        <v>89</v>
      </c>
      <c r="AV243" s="24">
        <f>AW243+AX243</f>
        <v>0</v>
      </c>
      <c r="AW243" s="24">
        <f>F243*AO243</f>
        <v>0</v>
      </c>
      <c r="AX243" s="24">
        <f>F243*AP243</f>
        <v>0</v>
      </c>
      <c r="AY243" s="26" t="s">
        <v>458</v>
      </c>
      <c r="AZ243" s="26" t="s">
        <v>341</v>
      </c>
      <c r="BA243" s="10" t="s">
        <v>56</v>
      </c>
      <c r="BC243" s="24">
        <f>AW243+AX243</f>
        <v>0</v>
      </c>
      <c r="BD243" s="24">
        <f>G243/(100-BE243)*100</f>
        <v>0</v>
      </c>
      <c r="BE243" s="24">
        <v>0</v>
      </c>
      <c r="BF243" s="24">
        <f>243</f>
        <v>243</v>
      </c>
      <c r="BH243" s="24">
        <f>F243*AO243</f>
        <v>0</v>
      </c>
      <c r="BI243" s="24">
        <f>F243*AP243</f>
        <v>0</v>
      </c>
      <c r="BJ243" s="24">
        <f>F243*G243</f>
        <v>0</v>
      </c>
      <c r="BK243" s="24"/>
      <c r="BL243" s="24">
        <v>767</v>
      </c>
      <c r="BW243" s="24">
        <v>21</v>
      </c>
      <c r="BX243" s="4" t="s">
        <v>516</v>
      </c>
    </row>
    <row r="244" spans="1:76" x14ac:dyDescent="0.25">
      <c r="A244" s="27"/>
      <c r="C244" s="28" t="s">
        <v>507</v>
      </c>
      <c r="D244" s="28" t="s">
        <v>517</v>
      </c>
      <c r="F244" s="29">
        <v>160</v>
      </c>
      <c r="K244" s="30"/>
    </row>
    <row r="245" spans="1:76" x14ac:dyDescent="0.25">
      <c r="A245" s="2" t="s">
        <v>518</v>
      </c>
      <c r="B245" s="3" t="s">
        <v>519</v>
      </c>
      <c r="C245" s="72" t="s">
        <v>520</v>
      </c>
      <c r="D245" s="67"/>
      <c r="E245" s="3" t="s">
        <v>141</v>
      </c>
      <c r="F245" s="24">
        <v>150</v>
      </c>
      <c r="G245" s="24">
        <v>0</v>
      </c>
      <c r="H245" s="24">
        <f>F245*AO245</f>
        <v>0</v>
      </c>
      <c r="I245" s="24">
        <f>F245*AP245</f>
        <v>0</v>
      </c>
      <c r="J245" s="24">
        <f>F245*G245</f>
        <v>0</v>
      </c>
      <c r="K245" s="25" t="s">
        <v>53</v>
      </c>
      <c r="Z245" s="24">
        <f>IF(AQ245="5",BJ245,0)</f>
        <v>0</v>
      </c>
      <c r="AB245" s="24">
        <f>IF(AQ245="1",BH245,0)</f>
        <v>0</v>
      </c>
      <c r="AC245" s="24">
        <f>IF(AQ245="1",BI245,0)</f>
        <v>0</v>
      </c>
      <c r="AD245" s="24">
        <f>IF(AQ245="7",BH245,0)</f>
        <v>0</v>
      </c>
      <c r="AE245" s="24">
        <f>IF(AQ245="7",BI245,0)</f>
        <v>0</v>
      </c>
      <c r="AF245" s="24">
        <f>IF(AQ245="2",BH245,0)</f>
        <v>0</v>
      </c>
      <c r="AG245" s="24">
        <f>IF(AQ245="2",BI245,0)</f>
        <v>0</v>
      </c>
      <c r="AH245" s="24">
        <f>IF(AQ245="0",BJ245,0)</f>
        <v>0</v>
      </c>
      <c r="AI245" s="10" t="s">
        <v>46</v>
      </c>
      <c r="AJ245" s="24">
        <f>IF(AN245=0,J245,0)</f>
        <v>0</v>
      </c>
      <c r="AK245" s="24">
        <f>IF(AN245=12,J245,0)</f>
        <v>0</v>
      </c>
      <c r="AL245" s="24">
        <f>IF(AN245=21,J245,0)</f>
        <v>0</v>
      </c>
      <c r="AN245" s="24">
        <v>21</v>
      </c>
      <c r="AO245" s="24">
        <f>G245*0.342289456</f>
        <v>0</v>
      </c>
      <c r="AP245" s="24">
        <f>G245*(1-0.342289456)</f>
        <v>0</v>
      </c>
      <c r="AQ245" s="26" t="s">
        <v>89</v>
      </c>
      <c r="AV245" s="24">
        <f>AW245+AX245</f>
        <v>0</v>
      </c>
      <c r="AW245" s="24">
        <f>F245*AO245</f>
        <v>0</v>
      </c>
      <c r="AX245" s="24">
        <f>F245*AP245</f>
        <v>0</v>
      </c>
      <c r="AY245" s="26" t="s">
        <v>458</v>
      </c>
      <c r="AZ245" s="26" t="s">
        <v>341</v>
      </c>
      <c r="BA245" s="10" t="s">
        <v>56</v>
      </c>
      <c r="BC245" s="24">
        <f>AW245+AX245</f>
        <v>0</v>
      </c>
      <c r="BD245" s="24">
        <f>G245/(100-BE245)*100</f>
        <v>0</v>
      </c>
      <c r="BE245" s="24">
        <v>0</v>
      </c>
      <c r="BF245" s="24">
        <f>245</f>
        <v>245</v>
      </c>
      <c r="BH245" s="24">
        <f>F245*AO245</f>
        <v>0</v>
      </c>
      <c r="BI245" s="24">
        <f>F245*AP245</f>
        <v>0</v>
      </c>
      <c r="BJ245" s="24">
        <f>F245*G245</f>
        <v>0</v>
      </c>
      <c r="BK245" s="24"/>
      <c r="BL245" s="24">
        <v>767</v>
      </c>
      <c r="BW245" s="24">
        <v>21</v>
      </c>
      <c r="BX245" s="4" t="s">
        <v>520</v>
      </c>
    </row>
    <row r="246" spans="1:76" x14ac:dyDescent="0.25">
      <c r="A246" s="27"/>
      <c r="C246" s="28" t="s">
        <v>521</v>
      </c>
      <c r="D246" s="28" t="s">
        <v>522</v>
      </c>
      <c r="F246" s="29">
        <v>150</v>
      </c>
      <c r="K246" s="30"/>
    </row>
    <row r="247" spans="1:76" x14ac:dyDescent="0.25">
      <c r="A247" s="2" t="s">
        <v>523</v>
      </c>
      <c r="B247" s="3" t="s">
        <v>524</v>
      </c>
      <c r="C247" s="72" t="s">
        <v>525</v>
      </c>
      <c r="D247" s="67"/>
      <c r="E247" s="3" t="s">
        <v>298</v>
      </c>
      <c r="F247" s="24">
        <v>13.8</v>
      </c>
      <c r="G247" s="24">
        <v>0</v>
      </c>
      <c r="H247" s="24">
        <f>F247*AO247</f>
        <v>0</v>
      </c>
      <c r="I247" s="24">
        <f>F247*AP247</f>
        <v>0</v>
      </c>
      <c r="J247" s="24">
        <f>F247*G247</f>
        <v>0</v>
      </c>
      <c r="K247" s="25" t="s">
        <v>53</v>
      </c>
      <c r="Z247" s="24">
        <f>IF(AQ247="5",BJ247,0)</f>
        <v>0</v>
      </c>
      <c r="AB247" s="24">
        <f>IF(AQ247="1",BH247,0)</f>
        <v>0</v>
      </c>
      <c r="AC247" s="24">
        <f>IF(AQ247="1",BI247,0)</f>
        <v>0</v>
      </c>
      <c r="AD247" s="24">
        <f>IF(AQ247="7",BH247,0)</f>
        <v>0</v>
      </c>
      <c r="AE247" s="24">
        <f>IF(AQ247="7",BI247,0)</f>
        <v>0</v>
      </c>
      <c r="AF247" s="24">
        <f>IF(AQ247="2",BH247,0)</f>
        <v>0</v>
      </c>
      <c r="AG247" s="24">
        <f>IF(AQ247="2",BI247,0)</f>
        <v>0</v>
      </c>
      <c r="AH247" s="24">
        <f>IF(AQ247="0",BJ247,0)</f>
        <v>0</v>
      </c>
      <c r="AI247" s="10" t="s">
        <v>46</v>
      </c>
      <c r="AJ247" s="24">
        <f>IF(AN247=0,J247,0)</f>
        <v>0</v>
      </c>
      <c r="AK247" s="24">
        <f>IF(AN247=12,J247,0)</f>
        <v>0</v>
      </c>
      <c r="AL247" s="24">
        <f>IF(AN247=21,J247,0)</f>
        <v>0</v>
      </c>
      <c r="AN247" s="24">
        <v>21</v>
      </c>
      <c r="AO247" s="24">
        <f>G247*0</f>
        <v>0</v>
      </c>
      <c r="AP247" s="24">
        <f>G247*(1-0)</f>
        <v>0</v>
      </c>
      <c r="AQ247" s="26" t="s">
        <v>76</v>
      </c>
      <c r="AV247" s="24">
        <f>AW247+AX247</f>
        <v>0</v>
      </c>
      <c r="AW247" s="24">
        <f>F247*AO247</f>
        <v>0</v>
      </c>
      <c r="AX247" s="24">
        <f>F247*AP247</f>
        <v>0</v>
      </c>
      <c r="AY247" s="26" t="s">
        <v>458</v>
      </c>
      <c r="AZ247" s="26" t="s">
        <v>341</v>
      </c>
      <c r="BA247" s="10" t="s">
        <v>56</v>
      </c>
      <c r="BC247" s="24">
        <f>AW247+AX247</f>
        <v>0</v>
      </c>
      <c r="BD247" s="24">
        <f>G247/(100-BE247)*100</f>
        <v>0</v>
      </c>
      <c r="BE247" s="24">
        <v>0</v>
      </c>
      <c r="BF247" s="24">
        <f>247</f>
        <v>247</v>
      </c>
      <c r="BH247" s="24">
        <f>F247*AO247</f>
        <v>0</v>
      </c>
      <c r="BI247" s="24">
        <f>F247*AP247</f>
        <v>0</v>
      </c>
      <c r="BJ247" s="24">
        <f>F247*G247</f>
        <v>0</v>
      </c>
      <c r="BK247" s="24"/>
      <c r="BL247" s="24">
        <v>767</v>
      </c>
      <c r="BW247" s="24">
        <v>21</v>
      </c>
      <c r="BX247" s="4" t="s">
        <v>525</v>
      </c>
    </row>
    <row r="248" spans="1:76" x14ac:dyDescent="0.25">
      <c r="A248" s="31" t="s">
        <v>46</v>
      </c>
      <c r="B248" s="32" t="s">
        <v>526</v>
      </c>
      <c r="C248" s="81" t="s">
        <v>527</v>
      </c>
      <c r="D248" s="82"/>
      <c r="E248" s="33" t="s">
        <v>4</v>
      </c>
      <c r="F248" s="33" t="s">
        <v>4</v>
      </c>
      <c r="G248" s="33" t="s">
        <v>4</v>
      </c>
      <c r="H248" s="1">
        <f>SUM(H249:H255)</f>
        <v>0</v>
      </c>
      <c r="I248" s="1">
        <f>SUM(I249:I255)</f>
        <v>0</v>
      </c>
      <c r="J248" s="1">
        <f>SUM(J249:J255)</f>
        <v>0</v>
      </c>
      <c r="K248" s="34" t="s">
        <v>46</v>
      </c>
      <c r="AI248" s="10" t="s">
        <v>46</v>
      </c>
      <c r="AS248" s="1">
        <f>SUM(AJ249:AJ255)</f>
        <v>0</v>
      </c>
      <c r="AT248" s="1">
        <f>SUM(AK249:AK255)</f>
        <v>0</v>
      </c>
      <c r="AU248" s="1">
        <f>SUM(AL249:AL255)</f>
        <v>0</v>
      </c>
    </row>
    <row r="249" spans="1:76" x14ac:dyDescent="0.25">
      <c r="A249" s="2" t="s">
        <v>528</v>
      </c>
      <c r="B249" s="3" t="s">
        <v>529</v>
      </c>
      <c r="C249" s="72" t="s">
        <v>530</v>
      </c>
      <c r="D249" s="67"/>
      <c r="E249" s="3" t="s">
        <v>92</v>
      </c>
      <c r="F249" s="24">
        <v>103.88</v>
      </c>
      <c r="G249" s="24">
        <v>0</v>
      </c>
      <c r="H249" s="24">
        <f>F249*AO249</f>
        <v>0</v>
      </c>
      <c r="I249" s="24">
        <f>F249*AP249</f>
        <v>0</v>
      </c>
      <c r="J249" s="24">
        <f>F249*G249</f>
        <v>0</v>
      </c>
      <c r="K249" s="25" t="s">
        <v>53</v>
      </c>
      <c r="Z249" s="24">
        <f>IF(AQ249="5",BJ249,0)</f>
        <v>0</v>
      </c>
      <c r="AB249" s="24">
        <f>IF(AQ249="1",BH249,0)</f>
        <v>0</v>
      </c>
      <c r="AC249" s="24">
        <f>IF(AQ249="1",BI249,0)</f>
        <v>0</v>
      </c>
      <c r="AD249" s="24">
        <f>IF(AQ249="7",BH249,0)</f>
        <v>0</v>
      </c>
      <c r="AE249" s="24">
        <f>IF(AQ249="7",BI249,0)</f>
        <v>0</v>
      </c>
      <c r="AF249" s="24">
        <f>IF(AQ249="2",BH249,0)</f>
        <v>0</v>
      </c>
      <c r="AG249" s="24">
        <f>IF(AQ249="2",BI249,0)</f>
        <v>0</v>
      </c>
      <c r="AH249" s="24">
        <f>IF(AQ249="0",BJ249,0)</f>
        <v>0</v>
      </c>
      <c r="AI249" s="10" t="s">
        <v>46</v>
      </c>
      <c r="AJ249" s="24">
        <f>IF(AN249=0,J249,0)</f>
        <v>0</v>
      </c>
      <c r="AK249" s="24">
        <f>IF(AN249=12,J249,0)</f>
        <v>0</v>
      </c>
      <c r="AL249" s="24">
        <f>IF(AN249=21,J249,0)</f>
        <v>0</v>
      </c>
      <c r="AN249" s="24">
        <v>21</v>
      </c>
      <c r="AO249" s="24">
        <f>G249*0.148812877</f>
        <v>0</v>
      </c>
      <c r="AP249" s="24">
        <f>G249*(1-0.148812877)</f>
        <v>0</v>
      </c>
      <c r="AQ249" s="26" t="s">
        <v>89</v>
      </c>
      <c r="AV249" s="24">
        <f>AW249+AX249</f>
        <v>0</v>
      </c>
      <c r="AW249" s="24">
        <f>F249*AO249</f>
        <v>0</v>
      </c>
      <c r="AX249" s="24">
        <f>F249*AP249</f>
        <v>0</v>
      </c>
      <c r="AY249" s="26" t="s">
        <v>531</v>
      </c>
      <c r="AZ249" s="26" t="s">
        <v>532</v>
      </c>
      <c r="BA249" s="10" t="s">
        <v>56</v>
      </c>
      <c r="BC249" s="24">
        <f>AW249+AX249</f>
        <v>0</v>
      </c>
      <c r="BD249" s="24">
        <f>G249/(100-BE249)*100</f>
        <v>0</v>
      </c>
      <c r="BE249" s="24">
        <v>0</v>
      </c>
      <c r="BF249" s="24">
        <f>249</f>
        <v>249</v>
      </c>
      <c r="BH249" s="24">
        <f>F249*AO249</f>
        <v>0</v>
      </c>
      <c r="BI249" s="24">
        <f>F249*AP249</f>
        <v>0</v>
      </c>
      <c r="BJ249" s="24">
        <f>F249*G249</f>
        <v>0</v>
      </c>
      <c r="BK249" s="24"/>
      <c r="BL249" s="24">
        <v>783</v>
      </c>
      <c r="BW249" s="24">
        <v>21</v>
      </c>
      <c r="BX249" s="4" t="s">
        <v>530</v>
      </c>
    </row>
    <row r="250" spans="1:76" x14ac:dyDescent="0.25">
      <c r="A250" s="27"/>
      <c r="C250" s="28" t="s">
        <v>533</v>
      </c>
      <c r="D250" s="28" t="s">
        <v>534</v>
      </c>
      <c r="F250" s="29">
        <v>3.3</v>
      </c>
      <c r="K250" s="30"/>
    </row>
    <row r="251" spans="1:76" x14ac:dyDescent="0.25">
      <c r="A251" s="27"/>
      <c r="C251" s="28" t="s">
        <v>535</v>
      </c>
      <c r="D251" s="28" t="s">
        <v>536</v>
      </c>
      <c r="F251" s="29">
        <v>2.7</v>
      </c>
      <c r="K251" s="30"/>
    </row>
    <row r="252" spans="1:76" x14ac:dyDescent="0.25">
      <c r="A252" s="27"/>
      <c r="C252" s="28" t="s">
        <v>537</v>
      </c>
      <c r="D252" s="28" t="s">
        <v>517</v>
      </c>
      <c r="F252" s="29">
        <v>20</v>
      </c>
      <c r="K252" s="30"/>
    </row>
    <row r="253" spans="1:76" x14ac:dyDescent="0.25">
      <c r="A253" s="27"/>
      <c r="C253" s="28" t="s">
        <v>538</v>
      </c>
      <c r="D253" s="28" t="s">
        <v>539</v>
      </c>
      <c r="F253" s="29">
        <v>77.88</v>
      </c>
      <c r="K253" s="30"/>
    </row>
    <row r="254" spans="1:76" x14ac:dyDescent="0.25">
      <c r="A254" s="2" t="s">
        <v>540</v>
      </c>
      <c r="B254" s="3" t="s">
        <v>541</v>
      </c>
      <c r="C254" s="72" t="s">
        <v>542</v>
      </c>
      <c r="D254" s="67"/>
      <c r="E254" s="3" t="s">
        <v>92</v>
      </c>
      <c r="F254" s="24">
        <v>103.88</v>
      </c>
      <c r="G254" s="24">
        <v>0</v>
      </c>
      <c r="H254" s="24">
        <f>F254*AO254</f>
        <v>0</v>
      </c>
      <c r="I254" s="24">
        <f>F254*AP254</f>
        <v>0</v>
      </c>
      <c r="J254" s="24">
        <f>F254*G254</f>
        <v>0</v>
      </c>
      <c r="K254" s="25" t="s">
        <v>53</v>
      </c>
      <c r="Z254" s="24">
        <f>IF(AQ254="5",BJ254,0)</f>
        <v>0</v>
      </c>
      <c r="AB254" s="24">
        <f>IF(AQ254="1",BH254,0)</f>
        <v>0</v>
      </c>
      <c r="AC254" s="24">
        <f>IF(AQ254="1",BI254,0)</f>
        <v>0</v>
      </c>
      <c r="AD254" s="24">
        <f>IF(AQ254="7",BH254,0)</f>
        <v>0</v>
      </c>
      <c r="AE254" s="24">
        <f>IF(AQ254="7",BI254,0)</f>
        <v>0</v>
      </c>
      <c r="AF254" s="24">
        <f>IF(AQ254="2",BH254,0)</f>
        <v>0</v>
      </c>
      <c r="AG254" s="24">
        <f>IF(AQ254="2",BI254,0)</f>
        <v>0</v>
      </c>
      <c r="AH254" s="24">
        <f>IF(AQ254="0",BJ254,0)</f>
        <v>0</v>
      </c>
      <c r="AI254" s="10" t="s">
        <v>46</v>
      </c>
      <c r="AJ254" s="24">
        <f>IF(AN254=0,J254,0)</f>
        <v>0</v>
      </c>
      <c r="AK254" s="24">
        <f>IF(AN254=12,J254,0)</f>
        <v>0</v>
      </c>
      <c r="AL254" s="24">
        <f>IF(AN254=21,J254,0)</f>
        <v>0</v>
      </c>
      <c r="AN254" s="24">
        <v>21</v>
      </c>
      <c r="AO254" s="24">
        <f>G254*0.308777451</f>
        <v>0</v>
      </c>
      <c r="AP254" s="24">
        <f>G254*(1-0.308777451)</f>
        <v>0</v>
      </c>
      <c r="AQ254" s="26" t="s">
        <v>89</v>
      </c>
      <c r="AV254" s="24">
        <f>AW254+AX254</f>
        <v>0</v>
      </c>
      <c r="AW254" s="24">
        <f>F254*AO254</f>
        <v>0</v>
      </c>
      <c r="AX254" s="24">
        <f>F254*AP254</f>
        <v>0</v>
      </c>
      <c r="AY254" s="26" t="s">
        <v>531</v>
      </c>
      <c r="AZ254" s="26" t="s">
        <v>532</v>
      </c>
      <c r="BA254" s="10" t="s">
        <v>56</v>
      </c>
      <c r="BC254" s="24">
        <f>AW254+AX254</f>
        <v>0</v>
      </c>
      <c r="BD254" s="24">
        <f>G254/(100-BE254)*100</f>
        <v>0</v>
      </c>
      <c r="BE254" s="24">
        <v>0</v>
      </c>
      <c r="BF254" s="24">
        <f>254</f>
        <v>254</v>
      </c>
      <c r="BH254" s="24">
        <f>F254*AO254</f>
        <v>0</v>
      </c>
      <c r="BI254" s="24">
        <f>F254*AP254</f>
        <v>0</v>
      </c>
      <c r="BJ254" s="24">
        <f>F254*G254</f>
        <v>0</v>
      </c>
      <c r="BK254" s="24"/>
      <c r="BL254" s="24">
        <v>783</v>
      </c>
      <c r="BW254" s="24">
        <v>21</v>
      </c>
      <c r="BX254" s="4" t="s">
        <v>542</v>
      </c>
    </row>
    <row r="255" spans="1:76" x14ac:dyDescent="0.25">
      <c r="A255" s="2" t="s">
        <v>543</v>
      </c>
      <c r="B255" s="3" t="s">
        <v>544</v>
      </c>
      <c r="C255" s="72" t="s">
        <v>545</v>
      </c>
      <c r="D255" s="67"/>
      <c r="E255" s="3" t="s">
        <v>92</v>
      </c>
      <c r="F255" s="24">
        <v>459.57</v>
      </c>
      <c r="G255" s="24">
        <v>0</v>
      </c>
      <c r="H255" s="24">
        <f>F255*AO255</f>
        <v>0</v>
      </c>
      <c r="I255" s="24">
        <f>F255*AP255</f>
        <v>0</v>
      </c>
      <c r="J255" s="24">
        <f>F255*G255</f>
        <v>0</v>
      </c>
      <c r="K255" s="25" t="s">
        <v>53</v>
      </c>
      <c r="Z255" s="24">
        <f>IF(AQ255="5",BJ255,0)</f>
        <v>0</v>
      </c>
      <c r="AB255" s="24">
        <f>IF(AQ255="1",BH255,0)</f>
        <v>0</v>
      </c>
      <c r="AC255" s="24">
        <f>IF(AQ255="1",BI255,0)</f>
        <v>0</v>
      </c>
      <c r="AD255" s="24">
        <f>IF(AQ255="7",BH255,0)</f>
        <v>0</v>
      </c>
      <c r="AE255" s="24">
        <f>IF(AQ255="7",BI255,0)</f>
        <v>0</v>
      </c>
      <c r="AF255" s="24">
        <f>IF(AQ255="2",BH255,0)</f>
        <v>0</v>
      </c>
      <c r="AG255" s="24">
        <f>IF(AQ255="2",BI255,0)</f>
        <v>0</v>
      </c>
      <c r="AH255" s="24">
        <f>IF(AQ255="0",BJ255,0)</f>
        <v>0</v>
      </c>
      <c r="AI255" s="10" t="s">
        <v>46</v>
      </c>
      <c r="AJ255" s="24">
        <f>IF(AN255=0,J255,0)</f>
        <v>0</v>
      </c>
      <c r="AK255" s="24">
        <f>IF(AN255=12,J255,0)</f>
        <v>0</v>
      </c>
      <c r="AL255" s="24">
        <f>IF(AN255=21,J255,0)</f>
        <v>0</v>
      </c>
      <c r="AN255" s="24">
        <v>21</v>
      </c>
      <c r="AO255" s="24">
        <f>G255*0.100225626</f>
        <v>0</v>
      </c>
      <c r="AP255" s="24">
        <f>G255*(1-0.100225626)</f>
        <v>0</v>
      </c>
      <c r="AQ255" s="26" t="s">
        <v>89</v>
      </c>
      <c r="AV255" s="24">
        <f>AW255+AX255</f>
        <v>0</v>
      </c>
      <c r="AW255" s="24">
        <f>F255*AO255</f>
        <v>0</v>
      </c>
      <c r="AX255" s="24">
        <f>F255*AP255</f>
        <v>0</v>
      </c>
      <c r="AY255" s="26" t="s">
        <v>531</v>
      </c>
      <c r="AZ255" s="26" t="s">
        <v>532</v>
      </c>
      <c r="BA255" s="10" t="s">
        <v>56</v>
      </c>
      <c r="BC255" s="24">
        <f>AW255+AX255</f>
        <v>0</v>
      </c>
      <c r="BD255" s="24">
        <f>G255/(100-BE255)*100</f>
        <v>0</v>
      </c>
      <c r="BE255" s="24">
        <v>0</v>
      </c>
      <c r="BF255" s="24">
        <f>255</f>
        <v>255</v>
      </c>
      <c r="BH255" s="24">
        <f>F255*AO255</f>
        <v>0</v>
      </c>
      <c r="BI255" s="24">
        <f>F255*AP255</f>
        <v>0</v>
      </c>
      <c r="BJ255" s="24">
        <f>F255*G255</f>
        <v>0</v>
      </c>
      <c r="BK255" s="24"/>
      <c r="BL255" s="24">
        <v>783</v>
      </c>
      <c r="BW255" s="24">
        <v>21</v>
      </c>
      <c r="BX255" s="4" t="s">
        <v>545</v>
      </c>
    </row>
    <row r="256" spans="1:76" x14ac:dyDescent="0.25">
      <c r="A256" s="27"/>
      <c r="C256" s="28" t="s">
        <v>546</v>
      </c>
      <c r="D256" s="28" t="s">
        <v>46</v>
      </c>
      <c r="F256" s="29">
        <v>459.57</v>
      </c>
      <c r="K256" s="30"/>
    </row>
    <row r="257" spans="1:76" x14ac:dyDescent="0.25">
      <c r="A257" s="31" t="s">
        <v>46</v>
      </c>
      <c r="B257" s="32" t="s">
        <v>547</v>
      </c>
      <c r="C257" s="81" t="s">
        <v>548</v>
      </c>
      <c r="D257" s="82"/>
      <c r="E257" s="33" t="s">
        <v>4</v>
      </c>
      <c r="F257" s="33" t="s">
        <v>4</v>
      </c>
      <c r="G257" s="33" t="s">
        <v>4</v>
      </c>
      <c r="H257" s="1">
        <f>SUM(H258:H267)</f>
        <v>0</v>
      </c>
      <c r="I257" s="1">
        <f>SUM(I258:I267)</f>
        <v>0</v>
      </c>
      <c r="J257" s="1">
        <f>SUM(J258:J267)</f>
        <v>0</v>
      </c>
      <c r="K257" s="34" t="s">
        <v>46</v>
      </c>
      <c r="AI257" s="10" t="s">
        <v>46</v>
      </c>
      <c r="AS257" s="1">
        <f>SUM(AJ258:AJ267)</f>
        <v>0</v>
      </c>
      <c r="AT257" s="1">
        <f>SUM(AK258:AK267)</f>
        <v>0</v>
      </c>
      <c r="AU257" s="1">
        <f>SUM(AL258:AL267)</f>
        <v>0</v>
      </c>
    </row>
    <row r="258" spans="1:76" x14ac:dyDescent="0.25">
      <c r="A258" s="2" t="s">
        <v>549</v>
      </c>
      <c r="B258" s="3" t="s">
        <v>550</v>
      </c>
      <c r="C258" s="72" t="s">
        <v>551</v>
      </c>
      <c r="D258" s="67"/>
      <c r="E258" s="3" t="s">
        <v>92</v>
      </c>
      <c r="F258" s="24">
        <v>1559.6</v>
      </c>
      <c r="G258" s="24">
        <v>0</v>
      </c>
      <c r="H258" s="24">
        <f>F258*AO258</f>
        <v>0</v>
      </c>
      <c r="I258" s="24">
        <f>F258*AP258</f>
        <v>0</v>
      </c>
      <c r="J258" s="24">
        <f>F258*G258</f>
        <v>0</v>
      </c>
      <c r="K258" s="25" t="s">
        <v>53</v>
      </c>
      <c r="Z258" s="24">
        <f>IF(AQ258="5",BJ258,0)</f>
        <v>0</v>
      </c>
      <c r="AB258" s="24">
        <f>IF(AQ258="1",BH258,0)</f>
        <v>0</v>
      </c>
      <c r="AC258" s="24">
        <f>IF(AQ258="1",BI258,0)</f>
        <v>0</v>
      </c>
      <c r="AD258" s="24">
        <f>IF(AQ258="7",BH258,0)</f>
        <v>0</v>
      </c>
      <c r="AE258" s="24">
        <f>IF(AQ258="7",BI258,0)</f>
        <v>0</v>
      </c>
      <c r="AF258" s="24">
        <f>IF(AQ258="2",BH258,0)</f>
        <v>0</v>
      </c>
      <c r="AG258" s="24">
        <f>IF(AQ258="2",BI258,0)</f>
        <v>0</v>
      </c>
      <c r="AH258" s="24">
        <f>IF(AQ258="0",BJ258,0)</f>
        <v>0</v>
      </c>
      <c r="AI258" s="10" t="s">
        <v>46</v>
      </c>
      <c r="AJ258" s="24">
        <f>IF(AN258=0,J258,0)</f>
        <v>0</v>
      </c>
      <c r="AK258" s="24">
        <f>IF(AN258=12,J258,0)</f>
        <v>0</v>
      </c>
      <c r="AL258" s="24">
        <f>IF(AN258=21,J258,0)</f>
        <v>0</v>
      </c>
      <c r="AN258" s="24">
        <v>21</v>
      </c>
      <c r="AO258" s="24">
        <f>G258*0.000426136</f>
        <v>0</v>
      </c>
      <c r="AP258" s="24">
        <f>G258*(1-0.000426136)</f>
        <v>0</v>
      </c>
      <c r="AQ258" s="26" t="s">
        <v>49</v>
      </c>
      <c r="AV258" s="24">
        <f>AW258+AX258</f>
        <v>0</v>
      </c>
      <c r="AW258" s="24">
        <f>F258*AO258</f>
        <v>0</v>
      </c>
      <c r="AX258" s="24">
        <f>F258*AP258</f>
        <v>0</v>
      </c>
      <c r="AY258" s="26" t="s">
        <v>552</v>
      </c>
      <c r="AZ258" s="26" t="s">
        <v>553</v>
      </c>
      <c r="BA258" s="10" t="s">
        <v>56</v>
      </c>
      <c r="BC258" s="24">
        <f>AW258+AX258</f>
        <v>0</v>
      </c>
      <c r="BD258" s="24">
        <f>G258/(100-BE258)*100</f>
        <v>0</v>
      </c>
      <c r="BE258" s="24">
        <v>0</v>
      </c>
      <c r="BF258" s="24">
        <f>258</f>
        <v>258</v>
      </c>
      <c r="BH258" s="24">
        <f>F258*AO258</f>
        <v>0</v>
      </c>
      <c r="BI258" s="24">
        <f>F258*AP258</f>
        <v>0</v>
      </c>
      <c r="BJ258" s="24">
        <f>F258*G258</f>
        <v>0</v>
      </c>
      <c r="BK258" s="24"/>
      <c r="BL258" s="24">
        <v>94</v>
      </c>
      <c r="BW258" s="24">
        <v>21</v>
      </c>
      <c r="BX258" s="4" t="s">
        <v>551</v>
      </c>
    </row>
    <row r="259" spans="1:76" x14ac:dyDescent="0.25">
      <c r="A259" s="27"/>
      <c r="C259" s="28" t="s">
        <v>554</v>
      </c>
      <c r="D259" s="28" t="s">
        <v>158</v>
      </c>
      <c r="F259" s="29">
        <v>1375.2</v>
      </c>
      <c r="K259" s="30"/>
    </row>
    <row r="260" spans="1:76" x14ac:dyDescent="0.25">
      <c r="A260" s="27"/>
      <c r="C260" s="28" t="s">
        <v>555</v>
      </c>
      <c r="D260" s="28" t="s">
        <v>556</v>
      </c>
      <c r="F260" s="29">
        <v>184.4</v>
      </c>
      <c r="K260" s="30"/>
    </row>
    <row r="261" spans="1:76" x14ac:dyDescent="0.25">
      <c r="A261" s="2" t="s">
        <v>557</v>
      </c>
      <c r="B261" s="3" t="s">
        <v>558</v>
      </c>
      <c r="C261" s="72" t="s">
        <v>559</v>
      </c>
      <c r="D261" s="67"/>
      <c r="E261" s="3" t="s">
        <v>92</v>
      </c>
      <c r="F261" s="24">
        <v>1280.4000000000001</v>
      </c>
      <c r="G261" s="24">
        <v>0</v>
      </c>
      <c r="H261" s="24">
        <f>F261*AO261</f>
        <v>0</v>
      </c>
      <c r="I261" s="24">
        <f>F261*AP261</f>
        <v>0</v>
      </c>
      <c r="J261" s="24">
        <f>F261*G261</f>
        <v>0</v>
      </c>
      <c r="K261" s="25" t="s">
        <v>53</v>
      </c>
      <c r="Z261" s="24">
        <f>IF(AQ261="5",BJ261,0)</f>
        <v>0</v>
      </c>
      <c r="AB261" s="24">
        <f>IF(AQ261="1",BH261,0)</f>
        <v>0</v>
      </c>
      <c r="AC261" s="24">
        <f>IF(AQ261="1",BI261,0)</f>
        <v>0</v>
      </c>
      <c r="AD261" s="24">
        <f>IF(AQ261="7",BH261,0)</f>
        <v>0</v>
      </c>
      <c r="AE261" s="24">
        <f>IF(AQ261="7",BI261,0)</f>
        <v>0</v>
      </c>
      <c r="AF261" s="24">
        <f>IF(AQ261="2",BH261,0)</f>
        <v>0</v>
      </c>
      <c r="AG261" s="24">
        <f>IF(AQ261="2",BI261,0)</f>
        <v>0</v>
      </c>
      <c r="AH261" s="24">
        <f>IF(AQ261="0",BJ261,0)</f>
        <v>0</v>
      </c>
      <c r="AI261" s="10" t="s">
        <v>46</v>
      </c>
      <c r="AJ261" s="24">
        <f>IF(AN261=0,J261,0)</f>
        <v>0</v>
      </c>
      <c r="AK261" s="24">
        <f>IF(AN261=12,J261,0)</f>
        <v>0</v>
      </c>
      <c r="AL261" s="24">
        <f>IF(AN261=21,J261,0)</f>
        <v>0</v>
      </c>
      <c r="AN261" s="24">
        <v>21</v>
      </c>
      <c r="AO261" s="24">
        <f>G261*0.000124533</f>
        <v>0</v>
      </c>
      <c r="AP261" s="24">
        <f>G261*(1-0.000124533)</f>
        <v>0</v>
      </c>
      <c r="AQ261" s="26" t="s">
        <v>49</v>
      </c>
      <c r="AV261" s="24">
        <f>AW261+AX261</f>
        <v>0</v>
      </c>
      <c r="AW261" s="24">
        <f>F261*AO261</f>
        <v>0</v>
      </c>
      <c r="AX261" s="24">
        <f>F261*AP261</f>
        <v>0</v>
      </c>
      <c r="AY261" s="26" t="s">
        <v>552</v>
      </c>
      <c r="AZ261" s="26" t="s">
        <v>553</v>
      </c>
      <c r="BA261" s="10" t="s">
        <v>56</v>
      </c>
      <c r="BC261" s="24">
        <f>AW261+AX261</f>
        <v>0</v>
      </c>
      <c r="BD261" s="24">
        <f>G261/(100-BE261)*100</f>
        <v>0</v>
      </c>
      <c r="BE261" s="24">
        <v>0</v>
      </c>
      <c r="BF261" s="24">
        <f>261</f>
        <v>261</v>
      </c>
      <c r="BH261" s="24">
        <f>F261*AO261</f>
        <v>0</v>
      </c>
      <c r="BI261" s="24">
        <f>F261*AP261</f>
        <v>0</v>
      </c>
      <c r="BJ261" s="24">
        <f>F261*G261</f>
        <v>0</v>
      </c>
      <c r="BK261" s="24"/>
      <c r="BL261" s="24">
        <v>94</v>
      </c>
      <c r="BW261" s="24">
        <v>21</v>
      </c>
      <c r="BX261" s="4" t="s">
        <v>559</v>
      </c>
    </row>
    <row r="262" spans="1:76" x14ac:dyDescent="0.25">
      <c r="A262" s="27"/>
      <c r="C262" s="28" t="s">
        <v>560</v>
      </c>
      <c r="D262" s="28" t="s">
        <v>161</v>
      </c>
      <c r="F262" s="29">
        <v>1280.4000000000001</v>
      </c>
      <c r="K262" s="30"/>
    </row>
    <row r="263" spans="1:76" ht="25.5" x14ac:dyDescent="0.25">
      <c r="A263" s="2" t="s">
        <v>561</v>
      </c>
      <c r="B263" s="3" t="s">
        <v>562</v>
      </c>
      <c r="C263" s="72" t="s">
        <v>563</v>
      </c>
      <c r="D263" s="67"/>
      <c r="E263" s="3" t="s">
        <v>92</v>
      </c>
      <c r="F263" s="24">
        <v>1559.6</v>
      </c>
      <c r="G263" s="24">
        <v>0</v>
      </c>
      <c r="H263" s="24">
        <f>F263*AO263</f>
        <v>0</v>
      </c>
      <c r="I263" s="24">
        <f>F263*AP263</f>
        <v>0</v>
      </c>
      <c r="J263" s="24">
        <f>F263*G263</f>
        <v>0</v>
      </c>
      <c r="K263" s="25" t="s">
        <v>53</v>
      </c>
      <c r="Z263" s="24">
        <f>IF(AQ263="5",BJ263,0)</f>
        <v>0</v>
      </c>
      <c r="AB263" s="24">
        <f>IF(AQ263="1",BH263,0)</f>
        <v>0</v>
      </c>
      <c r="AC263" s="24">
        <f>IF(AQ263="1",BI263,0)</f>
        <v>0</v>
      </c>
      <c r="AD263" s="24">
        <f>IF(AQ263="7",BH263,0)</f>
        <v>0</v>
      </c>
      <c r="AE263" s="24">
        <f>IF(AQ263="7",BI263,0)</f>
        <v>0</v>
      </c>
      <c r="AF263" s="24">
        <f>IF(AQ263="2",BH263,0)</f>
        <v>0</v>
      </c>
      <c r="AG263" s="24">
        <f>IF(AQ263="2",BI263,0)</f>
        <v>0</v>
      </c>
      <c r="AH263" s="24">
        <f>IF(AQ263="0",BJ263,0)</f>
        <v>0</v>
      </c>
      <c r="AI263" s="10" t="s">
        <v>46</v>
      </c>
      <c r="AJ263" s="24">
        <f>IF(AN263=0,J263,0)</f>
        <v>0</v>
      </c>
      <c r="AK263" s="24">
        <f>IF(AN263=12,J263,0)</f>
        <v>0</v>
      </c>
      <c r="AL263" s="24">
        <f>IF(AN263=21,J263,0)</f>
        <v>0</v>
      </c>
      <c r="AN263" s="24">
        <v>21</v>
      </c>
      <c r="AO263" s="24">
        <f>G263*0.932577493</f>
        <v>0</v>
      </c>
      <c r="AP263" s="24">
        <f>G263*(1-0.932577493)</f>
        <v>0</v>
      </c>
      <c r="AQ263" s="26" t="s">
        <v>49</v>
      </c>
      <c r="AV263" s="24">
        <f>AW263+AX263</f>
        <v>0</v>
      </c>
      <c r="AW263" s="24">
        <f>F263*AO263</f>
        <v>0</v>
      </c>
      <c r="AX263" s="24">
        <f>F263*AP263</f>
        <v>0</v>
      </c>
      <c r="AY263" s="26" t="s">
        <v>552</v>
      </c>
      <c r="AZ263" s="26" t="s">
        <v>553</v>
      </c>
      <c r="BA263" s="10" t="s">
        <v>56</v>
      </c>
      <c r="BC263" s="24">
        <f>AW263+AX263</f>
        <v>0</v>
      </c>
      <c r="BD263" s="24">
        <f>G263/(100-BE263)*100</f>
        <v>0</v>
      </c>
      <c r="BE263" s="24">
        <v>0</v>
      </c>
      <c r="BF263" s="24">
        <f>263</f>
        <v>263</v>
      </c>
      <c r="BH263" s="24">
        <f>F263*AO263</f>
        <v>0</v>
      </c>
      <c r="BI263" s="24">
        <f>F263*AP263</f>
        <v>0</v>
      </c>
      <c r="BJ263" s="24">
        <f>F263*G263</f>
        <v>0</v>
      </c>
      <c r="BK263" s="24"/>
      <c r="BL263" s="24">
        <v>94</v>
      </c>
      <c r="BW263" s="24">
        <v>21</v>
      </c>
      <c r="BX263" s="4" t="s">
        <v>563</v>
      </c>
    </row>
    <row r="264" spans="1:76" ht="25.5" x14ac:dyDescent="0.25">
      <c r="A264" s="2" t="s">
        <v>564</v>
      </c>
      <c r="B264" s="3" t="s">
        <v>565</v>
      </c>
      <c r="C264" s="72" t="s">
        <v>566</v>
      </c>
      <c r="D264" s="67"/>
      <c r="E264" s="3" t="s">
        <v>92</v>
      </c>
      <c r="F264" s="24">
        <v>1280.4000000000001</v>
      </c>
      <c r="G264" s="24">
        <v>0</v>
      </c>
      <c r="H264" s="24">
        <f>F264*AO264</f>
        <v>0</v>
      </c>
      <c r="I264" s="24">
        <f>F264*AP264</f>
        <v>0</v>
      </c>
      <c r="J264" s="24">
        <f>F264*G264</f>
        <v>0</v>
      </c>
      <c r="K264" s="25" t="s">
        <v>53</v>
      </c>
      <c r="Z264" s="24">
        <f>IF(AQ264="5",BJ264,0)</f>
        <v>0</v>
      </c>
      <c r="AB264" s="24">
        <f>IF(AQ264="1",BH264,0)</f>
        <v>0</v>
      </c>
      <c r="AC264" s="24">
        <f>IF(AQ264="1",BI264,0)</f>
        <v>0</v>
      </c>
      <c r="AD264" s="24">
        <f>IF(AQ264="7",BH264,0)</f>
        <v>0</v>
      </c>
      <c r="AE264" s="24">
        <f>IF(AQ264="7",BI264,0)</f>
        <v>0</v>
      </c>
      <c r="AF264" s="24">
        <f>IF(AQ264="2",BH264,0)</f>
        <v>0</v>
      </c>
      <c r="AG264" s="24">
        <f>IF(AQ264="2",BI264,0)</f>
        <v>0</v>
      </c>
      <c r="AH264" s="24">
        <f>IF(AQ264="0",BJ264,0)</f>
        <v>0</v>
      </c>
      <c r="AI264" s="10" t="s">
        <v>46</v>
      </c>
      <c r="AJ264" s="24">
        <f>IF(AN264=0,J264,0)</f>
        <v>0</v>
      </c>
      <c r="AK264" s="24">
        <f>IF(AN264=12,J264,0)</f>
        <v>0</v>
      </c>
      <c r="AL264" s="24">
        <f>IF(AN264=21,J264,0)</f>
        <v>0</v>
      </c>
      <c r="AN264" s="24">
        <v>21</v>
      </c>
      <c r="AO264" s="24">
        <f>G264*0.925594574</f>
        <v>0</v>
      </c>
      <c r="AP264" s="24">
        <f>G264*(1-0.925594574)</f>
        <v>0</v>
      </c>
      <c r="AQ264" s="26" t="s">
        <v>49</v>
      </c>
      <c r="AV264" s="24">
        <f>AW264+AX264</f>
        <v>0</v>
      </c>
      <c r="AW264" s="24">
        <f>F264*AO264</f>
        <v>0</v>
      </c>
      <c r="AX264" s="24">
        <f>F264*AP264</f>
        <v>0</v>
      </c>
      <c r="AY264" s="26" t="s">
        <v>552</v>
      </c>
      <c r="AZ264" s="26" t="s">
        <v>553</v>
      </c>
      <c r="BA264" s="10" t="s">
        <v>56</v>
      </c>
      <c r="BC264" s="24">
        <f>AW264+AX264</f>
        <v>0</v>
      </c>
      <c r="BD264" s="24">
        <f>G264/(100-BE264)*100</f>
        <v>0</v>
      </c>
      <c r="BE264" s="24">
        <v>0</v>
      </c>
      <c r="BF264" s="24">
        <f>264</f>
        <v>264</v>
      </c>
      <c r="BH264" s="24">
        <f>F264*AO264</f>
        <v>0</v>
      </c>
      <c r="BI264" s="24">
        <f>F264*AP264</f>
        <v>0</v>
      </c>
      <c r="BJ264" s="24">
        <f>F264*G264</f>
        <v>0</v>
      </c>
      <c r="BK264" s="24"/>
      <c r="BL264" s="24">
        <v>94</v>
      </c>
      <c r="BW264" s="24">
        <v>21</v>
      </c>
      <c r="BX264" s="4" t="s">
        <v>566</v>
      </c>
    </row>
    <row r="265" spans="1:76" x14ac:dyDescent="0.25">
      <c r="A265" s="2" t="s">
        <v>567</v>
      </c>
      <c r="B265" s="3" t="s">
        <v>568</v>
      </c>
      <c r="C265" s="72" t="s">
        <v>569</v>
      </c>
      <c r="D265" s="67"/>
      <c r="E265" s="3" t="s">
        <v>92</v>
      </c>
      <c r="F265" s="24">
        <v>1559.6</v>
      </c>
      <c r="G265" s="24">
        <v>0</v>
      </c>
      <c r="H265" s="24">
        <f>F265*AO265</f>
        <v>0</v>
      </c>
      <c r="I265" s="24">
        <f>F265*AP265</f>
        <v>0</v>
      </c>
      <c r="J265" s="24">
        <f>F265*G265</f>
        <v>0</v>
      </c>
      <c r="K265" s="25" t="s">
        <v>53</v>
      </c>
      <c r="Z265" s="24">
        <f>IF(AQ265="5",BJ265,0)</f>
        <v>0</v>
      </c>
      <c r="AB265" s="24">
        <f>IF(AQ265="1",BH265,0)</f>
        <v>0</v>
      </c>
      <c r="AC265" s="24">
        <f>IF(AQ265="1",BI265,0)</f>
        <v>0</v>
      </c>
      <c r="AD265" s="24">
        <f>IF(AQ265="7",BH265,0)</f>
        <v>0</v>
      </c>
      <c r="AE265" s="24">
        <f>IF(AQ265="7",BI265,0)</f>
        <v>0</v>
      </c>
      <c r="AF265" s="24">
        <f>IF(AQ265="2",BH265,0)</f>
        <v>0</v>
      </c>
      <c r="AG265" s="24">
        <f>IF(AQ265="2",BI265,0)</f>
        <v>0</v>
      </c>
      <c r="AH265" s="24">
        <f>IF(AQ265="0",BJ265,0)</f>
        <v>0</v>
      </c>
      <c r="AI265" s="10" t="s">
        <v>46</v>
      </c>
      <c r="AJ265" s="24">
        <f>IF(AN265=0,J265,0)</f>
        <v>0</v>
      </c>
      <c r="AK265" s="24">
        <f>IF(AN265=12,J265,0)</f>
        <v>0</v>
      </c>
      <c r="AL265" s="24">
        <f>IF(AN265=21,J265,0)</f>
        <v>0</v>
      </c>
      <c r="AN265" s="24">
        <v>21</v>
      </c>
      <c r="AO265" s="24">
        <f>G265*0</f>
        <v>0</v>
      </c>
      <c r="AP265" s="24">
        <f>G265*(1-0)</f>
        <v>0</v>
      </c>
      <c r="AQ265" s="26" t="s">
        <v>49</v>
      </c>
      <c r="AV265" s="24">
        <f>AW265+AX265</f>
        <v>0</v>
      </c>
      <c r="AW265" s="24">
        <f>F265*AO265</f>
        <v>0</v>
      </c>
      <c r="AX265" s="24">
        <f>F265*AP265</f>
        <v>0</v>
      </c>
      <c r="AY265" s="26" t="s">
        <v>552</v>
      </c>
      <c r="AZ265" s="26" t="s">
        <v>553</v>
      </c>
      <c r="BA265" s="10" t="s">
        <v>56</v>
      </c>
      <c r="BC265" s="24">
        <f>AW265+AX265</f>
        <v>0</v>
      </c>
      <c r="BD265" s="24">
        <f>G265/(100-BE265)*100</f>
        <v>0</v>
      </c>
      <c r="BE265" s="24">
        <v>0</v>
      </c>
      <c r="BF265" s="24">
        <f>265</f>
        <v>265</v>
      </c>
      <c r="BH265" s="24">
        <f>F265*AO265</f>
        <v>0</v>
      </c>
      <c r="BI265" s="24">
        <f>F265*AP265</f>
        <v>0</v>
      </c>
      <c r="BJ265" s="24">
        <f>F265*G265</f>
        <v>0</v>
      </c>
      <c r="BK265" s="24"/>
      <c r="BL265" s="24">
        <v>94</v>
      </c>
      <c r="BW265" s="24">
        <v>21</v>
      </c>
      <c r="BX265" s="4" t="s">
        <v>569</v>
      </c>
    </row>
    <row r="266" spans="1:76" x14ac:dyDescent="0.25">
      <c r="A266" s="2" t="s">
        <v>570</v>
      </c>
      <c r="B266" s="3" t="s">
        <v>571</v>
      </c>
      <c r="C266" s="72" t="s">
        <v>572</v>
      </c>
      <c r="D266" s="67"/>
      <c r="E266" s="3" t="s">
        <v>92</v>
      </c>
      <c r="F266" s="24">
        <v>1280.4000000000001</v>
      </c>
      <c r="G266" s="24">
        <v>0</v>
      </c>
      <c r="H266" s="24">
        <f>F266*AO266</f>
        <v>0</v>
      </c>
      <c r="I266" s="24">
        <f>F266*AP266</f>
        <v>0</v>
      </c>
      <c r="J266" s="24">
        <f>F266*G266</f>
        <v>0</v>
      </c>
      <c r="K266" s="25" t="s">
        <v>53</v>
      </c>
      <c r="Z266" s="24">
        <f>IF(AQ266="5",BJ266,0)</f>
        <v>0</v>
      </c>
      <c r="AB266" s="24">
        <f>IF(AQ266="1",BH266,0)</f>
        <v>0</v>
      </c>
      <c r="AC266" s="24">
        <f>IF(AQ266="1",BI266,0)</f>
        <v>0</v>
      </c>
      <c r="AD266" s="24">
        <f>IF(AQ266="7",BH266,0)</f>
        <v>0</v>
      </c>
      <c r="AE266" s="24">
        <f>IF(AQ266="7",BI266,0)</f>
        <v>0</v>
      </c>
      <c r="AF266" s="24">
        <f>IF(AQ266="2",BH266,0)</f>
        <v>0</v>
      </c>
      <c r="AG266" s="24">
        <f>IF(AQ266="2",BI266,0)</f>
        <v>0</v>
      </c>
      <c r="AH266" s="24">
        <f>IF(AQ266="0",BJ266,0)</f>
        <v>0</v>
      </c>
      <c r="AI266" s="10" t="s">
        <v>46</v>
      </c>
      <c r="AJ266" s="24">
        <f>IF(AN266=0,J266,0)</f>
        <v>0</v>
      </c>
      <c r="AK266" s="24">
        <f>IF(AN266=12,J266,0)</f>
        <v>0</v>
      </c>
      <c r="AL266" s="24">
        <f>IF(AN266=21,J266,0)</f>
        <v>0</v>
      </c>
      <c r="AN266" s="24">
        <v>21</v>
      </c>
      <c r="AO266" s="24">
        <f>G266*0</f>
        <v>0</v>
      </c>
      <c r="AP266" s="24">
        <f>G266*(1-0)</f>
        <v>0</v>
      </c>
      <c r="AQ266" s="26" t="s">
        <v>49</v>
      </c>
      <c r="AV266" s="24">
        <f>AW266+AX266</f>
        <v>0</v>
      </c>
      <c r="AW266" s="24">
        <f>F266*AO266</f>
        <v>0</v>
      </c>
      <c r="AX266" s="24">
        <f>F266*AP266</f>
        <v>0</v>
      </c>
      <c r="AY266" s="26" t="s">
        <v>552</v>
      </c>
      <c r="AZ266" s="26" t="s">
        <v>553</v>
      </c>
      <c r="BA266" s="10" t="s">
        <v>56</v>
      </c>
      <c r="BC266" s="24">
        <f>AW266+AX266</f>
        <v>0</v>
      </c>
      <c r="BD266" s="24">
        <f>G266/(100-BE266)*100</f>
        <v>0</v>
      </c>
      <c r="BE266" s="24">
        <v>0</v>
      </c>
      <c r="BF266" s="24">
        <f>266</f>
        <v>266</v>
      </c>
      <c r="BH266" s="24">
        <f>F266*AO266</f>
        <v>0</v>
      </c>
      <c r="BI266" s="24">
        <f>F266*AP266</f>
        <v>0</v>
      </c>
      <c r="BJ266" s="24">
        <f>F266*G266</f>
        <v>0</v>
      </c>
      <c r="BK266" s="24"/>
      <c r="BL266" s="24">
        <v>94</v>
      </c>
      <c r="BW266" s="24">
        <v>21</v>
      </c>
      <c r="BX266" s="4" t="s">
        <v>572</v>
      </c>
    </row>
    <row r="267" spans="1:76" x14ac:dyDescent="0.25">
      <c r="A267" s="2" t="s">
        <v>573</v>
      </c>
      <c r="B267" s="3" t="s">
        <v>574</v>
      </c>
      <c r="C267" s="72" t="s">
        <v>575</v>
      </c>
      <c r="D267" s="67"/>
      <c r="E267" s="3" t="s">
        <v>92</v>
      </c>
      <c r="F267" s="24">
        <v>236.6</v>
      </c>
      <c r="G267" s="24">
        <v>0</v>
      </c>
      <c r="H267" s="24">
        <f>F267*AO267</f>
        <v>0</v>
      </c>
      <c r="I267" s="24">
        <f>F267*AP267</f>
        <v>0</v>
      </c>
      <c r="J267" s="24">
        <f>F267*G267</f>
        <v>0</v>
      </c>
      <c r="K267" s="25" t="s">
        <v>53</v>
      </c>
      <c r="Z267" s="24">
        <f>IF(AQ267="5",BJ267,0)</f>
        <v>0</v>
      </c>
      <c r="AB267" s="24">
        <f>IF(AQ267="1",BH267,0)</f>
        <v>0</v>
      </c>
      <c r="AC267" s="24">
        <f>IF(AQ267="1",BI267,0)</f>
        <v>0</v>
      </c>
      <c r="AD267" s="24">
        <f>IF(AQ267="7",BH267,0)</f>
        <v>0</v>
      </c>
      <c r="AE267" s="24">
        <f>IF(AQ267="7",BI267,0)</f>
        <v>0</v>
      </c>
      <c r="AF267" s="24">
        <f>IF(AQ267="2",BH267,0)</f>
        <v>0</v>
      </c>
      <c r="AG267" s="24">
        <f>IF(AQ267="2",BI267,0)</f>
        <v>0</v>
      </c>
      <c r="AH267" s="24">
        <f>IF(AQ267="0",BJ267,0)</f>
        <v>0</v>
      </c>
      <c r="AI267" s="10" t="s">
        <v>46</v>
      </c>
      <c r="AJ267" s="24">
        <f>IF(AN267=0,J267,0)</f>
        <v>0</v>
      </c>
      <c r="AK267" s="24">
        <f>IF(AN267=12,J267,0)</f>
        <v>0</v>
      </c>
      <c r="AL267" s="24">
        <f>IF(AN267=21,J267,0)</f>
        <v>0</v>
      </c>
      <c r="AN267" s="24">
        <v>21</v>
      </c>
      <c r="AO267" s="24">
        <f>G267*0.326186763</f>
        <v>0</v>
      </c>
      <c r="AP267" s="24">
        <f>G267*(1-0.326186763)</f>
        <v>0</v>
      </c>
      <c r="AQ267" s="26" t="s">
        <v>49</v>
      </c>
      <c r="AV267" s="24">
        <f>AW267+AX267</f>
        <v>0</v>
      </c>
      <c r="AW267" s="24">
        <f>F267*AO267</f>
        <v>0</v>
      </c>
      <c r="AX267" s="24">
        <f>F267*AP267</f>
        <v>0</v>
      </c>
      <c r="AY267" s="26" t="s">
        <v>552</v>
      </c>
      <c r="AZ267" s="26" t="s">
        <v>553</v>
      </c>
      <c r="BA267" s="10" t="s">
        <v>56</v>
      </c>
      <c r="BC267" s="24">
        <f>AW267+AX267</f>
        <v>0</v>
      </c>
      <c r="BD267" s="24">
        <f>G267/(100-BE267)*100</f>
        <v>0</v>
      </c>
      <c r="BE267" s="24">
        <v>0</v>
      </c>
      <c r="BF267" s="24">
        <f>267</f>
        <v>267</v>
      </c>
      <c r="BH267" s="24">
        <f>F267*AO267</f>
        <v>0</v>
      </c>
      <c r="BI267" s="24">
        <f>F267*AP267</f>
        <v>0</v>
      </c>
      <c r="BJ267" s="24">
        <f>F267*G267</f>
        <v>0</v>
      </c>
      <c r="BK267" s="24"/>
      <c r="BL267" s="24">
        <v>94</v>
      </c>
      <c r="BW267" s="24">
        <v>21</v>
      </c>
      <c r="BX267" s="4" t="s">
        <v>575</v>
      </c>
    </row>
    <row r="268" spans="1:76" x14ac:dyDescent="0.25">
      <c r="A268" s="27"/>
      <c r="C268" s="28" t="s">
        <v>576</v>
      </c>
      <c r="D268" s="28" t="s">
        <v>277</v>
      </c>
      <c r="F268" s="29">
        <v>236.6</v>
      </c>
      <c r="K268" s="30"/>
    </row>
    <row r="269" spans="1:76" x14ac:dyDescent="0.25">
      <c r="A269" s="31" t="s">
        <v>46</v>
      </c>
      <c r="B269" s="32" t="s">
        <v>577</v>
      </c>
      <c r="C269" s="81" t="s">
        <v>578</v>
      </c>
      <c r="D269" s="82"/>
      <c r="E269" s="33" t="s">
        <v>4</v>
      </c>
      <c r="F269" s="33" t="s">
        <v>4</v>
      </c>
      <c r="G269" s="33" t="s">
        <v>4</v>
      </c>
      <c r="H269" s="1">
        <f>SUM(H270:H287)</f>
        <v>0</v>
      </c>
      <c r="I269" s="1">
        <f>SUM(I270:I287)</f>
        <v>0</v>
      </c>
      <c r="J269" s="1">
        <f>SUM(J270:J287)</f>
        <v>0</v>
      </c>
      <c r="K269" s="34" t="s">
        <v>46</v>
      </c>
      <c r="AI269" s="10" t="s">
        <v>46</v>
      </c>
      <c r="AS269" s="1">
        <f>SUM(AJ270:AJ287)</f>
        <v>0</v>
      </c>
      <c r="AT269" s="1">
        <f>SUM(AK270:AK287)</f>
        <v>0</v>
      </c>
      <c r="AU269" s="1">
        <f>SUM(AL270:AL287)</f>
        <v>0</v>
      </c>
    </row>
    <row r="270" spans="1:76" x14ac:dyDescent="0.25">
      <c r="A270" s="2" t="s">
        <v>547</v>
      </c>
      <c r="B270" s="3" t="s">
        <v>579</v>
      </c>
      <c r="C270" s="72" t="s">
        <v>580</v>
      </c>
      <c r="D270" s="67"/>
      <c r="E270" s="3" t="s">
        <v>329</v>
      </c>
      <c r="F270" s="24">
        <v>140</v>
      </c>
      <c r="G270" s="24">
        <v>0</v>
      </c>
      <c r="H270" s="24">
        <f>F270*AO270</f>
        <v>0</v>
      </c>
      <c r="I270" s="24">
        <f>F270*AP270</f>
        <v>0</v>
      </c>
      <c r="J270" s="24">
        <f>F270*G270</f>
        <v>0</v>
      </c>
      <c r="K270" s="25" t="s">
        <v>53</v>
      </c>
      <c r="Z270" s="24">
        <f>IF(AQ270="5",BJ270,0)</f>
        <v>0</v>
      </c>
      <c r="AB270" s="24">
        <f>IF(AQ270="1",BH270,0)</f>
        <v>0</v>
      </c>
      <c r="AC270" s="24">
        <f>IF(AQ270="1",BI270,0)</f>
        <v>0</v>
      </c>
      <c r="AD270" s="24">
        <f>IF(AQ270="7",BH270,0)</f>
        <v>0</v>
      </c>
      <c r="AE270" s="24">
        <f>IF(AQ270="7",BI270,0)</f>
        <v>0</v>
      </c>
      <c r="AF270" s="24">
        <f>IF(AQ270="2",BH270,0)</f>
        <v>0</v>
      </c>
      <c r="AG270" s="24">
        <f>IF(AQ270="2",BI270,0)</f>
        <v>0</v>
      </c>
      <c r="AH270" s="24">
        <f>IF(AQ270="0",BJ270,0)</f>
        <v>0</v>
      </c>
      <c r="AI270" s="10" t="s">
        <v>46</v>
      </c>
      <c r="AJ270" s="24">
        <f>IF(AN270=0,J270,0)</f>
        <v>0</v>
      </c>
      <c r="AK270" s="24">
        <f>IF(AN270=12,J270,0)</f>
        <v>0</v>
      </c>
      <c r="AL270" s="24">
        <f>IF(AN270=21,J270,0)</f>
        <v>0</v>
      </c>
      <c r="AN270" s="24">
        <v>21</v>
      </c>
      <c r="AO270" s="24">
        <f>G270*0</f>
        <v>0</v>
      </c>
      <c r="AP270" s="24">
        <f>G270*(1-0)</f>
        <v>0</v>
      </c>
      <c r="AQ270" s="26" t="s">
        <v>49</v>
      </c>
      <c r="AV270" s="24">
        <f>AW270+AX270</f>
        <v>0</v>
      </c>
      <c r="AW270" s="24">
        <f>F270*AO270</f>
        <v>0</v>
      </c>
      <c r="AX270" s="24">
        <f>F270*AP270</f>
        <v>0</v>
      </c>
      <c r="AY270" s="26" t="s">
        <v>581</v>
      </c>
      <c r="AZ270" s="26" t="s">
        <v>553</v>
      </c>
      <c r="BA270" s="10" t="s">
        <v>56</v>
      </c>
      <c r="BC270" s="24">
        <f>AW270+AX270</f>
        <v>0</v>
      </c>
      <c r="BD270" s="24">
        <f>G270/(100-BE270)*100</f>
        <v>0</v>
      </c>
      <c r="BE270" s="24">
        <v>0</v>
      </c>
      <c r="BF270" s="24">
        <f>270</f>
        <v>270</v>
      </c>
      <c r="BH270" s="24">
        <f>F270*AO270</f>
        <v>0</v>
      </c>
      <c r="BI270" s="24">
        <f>F270*AP270</f>
        <v>0</v>
      </c>
      <c r="BJ270" s="24">
        <f>F270*G270</f>
        <v>0</v>
      </c>
      <c r="BK270" s="24"/>
      <c r="BL270" s="24">
        <v>96</v>
      </c>
      <c r="BW270" s="24">
        <v>21</v>
      </c>
      <c r="BX270" s="4" t="s">
        <v>580</v>
      </c>
    </row>
    <row r="271" spans="1:76" x14ac:dyDescent="0.25">
      <c r="A271" s="2" t="s">
        <v>582</v>
      </c>
      <c r="B271" s="3" t="s">
        <v>583</v>
      </c>
      <c r="C271" s="72" t="s">
        <v>584</v>
      </c>
      <c r="D271" s="67"/>
      <c r="E271" s="3" t="s">
        <v>329</v>
      </c>
      <c r="F271" s="24">
        <v>155</v>
      </c>
      <c r="G271" s="24">
        <v>0</v>
      </c>
      <c r="H271" s="24">
        <f>F271*AO271</f>
        <v>0</v>
      </c>
      <c r="I271" s="24">
        <f>F271*AP271</f>
        <v>0</v>
      </c>
      <c r="J271" s="24">
        <f>F271*G271</f>
        <v>0</v>
      </c>
      <c r="K271" s="25" t="s">
        <v>53</v>
      </c>
      <c r="Z271" s="24">
        <f>IF(AQ271="5",BJ271,0)</f>
        <v>0</v>
      </c>
      <c r="AB271" s="24">
        <f>IF(AQ271="1",BH271,0)</f>
        <v>0</v>
      </c>
      <c r="AC271" s="24">
        <f>IF(AQ271="1",BI271,0)</f>
        <v>0</v>
      </c>
      <c r="AD271" s="24">
        <f>IF(AQ271="7",BH271,0)</f>
        <v>0</v>
      </c>
      <c r="AE271" s="24">
        <f>IF(AQ271="7",BI271,0)</f>
        <v>0</v>
      </c>
      <c r="AF271" s="24">
        <f>IF(AQ271="2",BH271,0)</f>
        <v>0</v>
      </c>
      <c r="AG271" s="24">
        <f>IF(AQ271="2",BI271,0)</f>
        <v>0</v>
      </c>
      <c r="AH271" s="24">
        <f>IF(AQ271="0",BJ271,0)</f>
        <v>0</v>
      </c>
      <c r="AI271" s="10" t="s">
        <v>46</v>
      </c>
      <c r="AJ271" s="24">
        <f>IF(AN271=0,J271,0)</f>
        <v>0</v>
      </c>
      <c r="AK271" s="24">
        <f>IF(AN271=12,J271,0)</f>
        <v>0</v>
      </c>
      <c r="AL271" s="24">
        <f>IF(AN271=21,J271,0)</f>
        <v>0</v>
      </c>
      <c r="AN271" s="24">
        <v>21</v>
      </c>
      <c r="AO271" s="24">
        <f>G271*0</f>
        <v>0</v>
      </c>
      <c r="AP271" s="24">
        <f>G271*(1-0)</f>
        <v>0</v>
      </c>
      <c r="AQ271" s="26" t="s">
        <v>49</v>
      </c>
      <c r="AV271" s="24">
        <f>AW271+AX271</f>
        <v>0</v>
      </c>
      <c r="AW271" s="24">
        <f>F271*AO271</f>
        <v>0</v>
      </c>
      <c r="AX271" s="24">
        <f>F271*AP271</f>
        <v>0</v>
      </c>
      <c r="AY271" s="26" t="s">
        <v>581</v>
      </c>
      <c r="AZ271" s="26" t="s">
        <v>553</v>
      </c>
      <c r="BA271" s="10" t="s">
        <v>56</v>
      </c>
      <c r="BC271" s="24">
        <f>AW271+AX271</f>
        <v>0</v>
      </c>
      <c r="BD271" s="24">
        <f>G271/(100-BE271)*100</f>
        <v>0</v>
      </c>
      <c r="BE271" s="24">
        <v>0</v>
      </c>
      <c r="BF271" s="24">
        <f>271</f>
        <v>271</v>
      </c>
      <c r="BH271" s="24">
        <f>F271*AO271</f>
        <v>0</v>
      </c>
      <c r="BI271" s="24">
        <f>F271*AP271</f>
        <v>0</v>
      </c>
      <c r="BJ271" s="24">
        <f>F271*G271</f>
        <v>0</v>
      </c>
      <c r="BK271" s="24"/>
      <c r="BL271" s="24">
        <v>96</v>
      </c>
      <c r="BW271" s="24">
        <v>21</v>
      </c>
      <c r="BX271" s="4" t="s">
        <v>584</v>
      </c>
    </row>
    <row r="272" spans="1:76" x14ac:dyDescent="0.25">
      <c r="A272" s="2" t="s">
        <v>577</v>
      </c>
      <c r="B272" s="3" t="s">
        <v>585</v>
      </c>
      <c r="C272" s="72" t="s">
        <v>586</v>
      </c>
      <c r="D272" s="67"/>
      <c r="E272" s="3" t="s">
        <v>92</v>
      </c>
      <c r="F272" s="24">
        <v>4.24</v>
      </c>
      <c r="G272" s="24">
        <v>0</v>
      </c>
      <c r="H272" s="24">
        <f>F272*AO272</f>
        <v>0</v>
      </c>
      <c r="I272" s="24">
        <f>F272*AP272</f>
        <v>0</v>
      </c>
      <c r="J272" s="24">
        <f>F272*G272</f>
        <v>0</v>
      </c>
      <c r="K272" s="25" t="s">
        <v>53</v>
      </c>
      <c r="Z272" s="24">
        <f>IF(AQ272="5",BJ272,0)</f>
        <v>0</v>
      </c>
      <c r="AB272" s="24">
        <f>IF(AQ272="1",BH272,0)</f>
        <v>0</v>
      </c>
      <c r="AC272" s="24">
        <f>IF(AQ272="1",BI272,0)</f>
        <v>0</v>
      </c>
      <c r="AD272" s="24">
        <f>IF(AQ272="7",BH272,0)</f>
        <v>0</v>
      </c>
      <c r="AE272" s="24">
        <f>IF(AQ272="7",BI272,0)</f>
        <v>0</v>
      </c>
      <c r="AF272" s="24">
        <f>IF(AQ272="2",BH272,0)</f>
        <v>0</v>
      </c>
      <c r="AG272" s="24">
        <f>IF(AQ272="2",BI272,0)</f>
        <v>0</v>
      </c>
      <c r="AH272" s="24">
        <f>IF(AQ272="0",BJ272,0)</f>
        <v>0</v>
      </c>
      <c r="AI272" s="10" t="s">
        <v>46</v>
      </c>
      <c r="AJ272" s="24">
        <f>IF(AN272=0,J272,0)</f>
        <v>0</v>
      </c>
      <c r="AK272" s="24">
        <f>IF(AN272=12,J272,0)</f>
        <v>0</v>
      </c>
      <c r="AL272" s="24">
        <f>IF(AN272=21,J272,0)</f>
        <v>0</v>
      </c>
      <c r="AN272" s="24">
        <v>21</v>
      </c>
      <c r="AO272" s="24">
        <f>G272*0.145685786</f>
        <v>0</v>
      </c>
      <c r="AP272" s="24">
        <f>G272*(1-0.145685786)</f>
        <v>0</v>
      </c>
      <c r="AQ272" s="26" t="s">
        <v>49</v>
      </c>
      <c r="AV272" s="24">
        <f>AW272+AX272</f>
        <v>0</v>
      </c>
      <c r="AW272" s="24">
        <f>F272*AO272</f>
        <v>0</v>
      </c>
      <c r="AX272" s="24">
        <f>F272*AP272</f>
        <v>0</v>
      </c>
      <c r="AY272" s="26" t="s">
        <v>581</v>
      </c>
      <c r="AZ272" s="26" t="s">
        <v>553</v>
      </c>
      <c r="BA272" s="10" t="s">
        <v>56</v>
      </c>
      <c r="BC272" s="24">
        <f>AW272+AX272</f>
        <v>0</v>
      </c>
      <c r="BD272" s="24">
        <f>G272/(100-BE272)*100</f>
        <v>0</v>
      </c>
      <c r="BE272" s="24">
        <v>0</v>
      </c>
      <c r="BF272" s="24">
        <f>272</f>
        <v>272</v>
      </c>
      <c r="BH272" s="24">
        <f>F272*AO272</f>
        <v>0</v>
      </c>
      <c r="BI272" s="24">
        <f>F272*AP272</f>
        <v>0</v>
      </c>
      <c r="BJ272" s="24">
        <f>F272*G272</f>
        <v>0</v>
      </c>
      <c r="BK272" s="24"/>
      <c r="BL272" s="24">
        <v>96</v>
      </c>
      <c r="BW272" s="24">
        <v>21</v>
      </c>
      <c r="BX272" s="4" t="s">
        <v>586</v>
      </c>
    </row>
    <row r="273" spans="1:76" x14ac:dyDescent="0.25">
      <c r="A273" s="27"/>
      <c r="C273" s="28" t="s">
        <v>587</v>
      </c>
      <c r="D273" s="28" t="s">
        <v>46</v>
      </c>
      <c r="F273" s="29">
        <v>4.24</v>
      </c>
      <c r="K273" s="30"/>
    </row>
    <row r="274" spans="1:76" x14ac:dyDescent="0.25">
      <c r="A274" s="2" t="s">
        <v>588</v>
      </c>
      <c r="B274" s="3" t="s">
        <v>589</v>
      </c>
      <c r="C274" s="72" t="s">
        <v>590</v>
      </c>
      <c r="D274" s="67"/>
      <c r="E274" s="3" t="s">
        <v>92</v>
      </c>
      <c r="F274" s="24">
        <v>499.92</v>
      </c>
      <c r="G274" s="24">
        <v>0</v>
      </c>
      <c r="H274" s="24">
        <f>F274*AO274</f>
        <v>0</v>
      </c>
      <c r="I274" s="24">
        <f>F274*AP274</f>
        <v>0</v>
      </c>
      <c r="J274" s="24">
        <f>F274*G274</f>
        <v>0</v>
      </c>
      <c r="K274" s="25" t="s">
        <v>53</v>
      </c>
      <c r="Z274" s="24">
        <f>IF(AQ274="5",BJ274,0)</f>
        <v>0</v>
      </c>
      <c r="AB274" s="24">
        <f>IF(AQ274="1",BH274,0)</f>
        <v>0</v>
      </c>
      <c r="AC274" s="24">
        <f>IF(AQ274="1",BI274,0)</f>
        <v>0</v>
      </c>
      <c r="AD274" s="24">
        <f>IF(AQ274="7",BH274,0)</f>
        <v>0</v>
      </c>
      <c r="AE274" s="24">
        <f>IF(AQ274="7",BI274,0)</f>
        <v>0</v>
      </c>
      <c r="AF274" s="24">
        <f>IF(AQ274="2",BH274,0)</f>
        <v>0</v>
      </c>
      <c r="AG274" s="24">
        <f>IF(AQ274="2",BI274,0)</f>
        <v>0</v>
      </c>
      <c r="AH274" s="24">
        <f>IF(AQ274="0",BJ274,0)</f>
        <v>0</v>
      </c>
      <c r="AI274" s="10" t="s">
        <v>46</v>
      </c>
      <c r="AJ274" s="24">
        <f>IF(AN274=0,J274,0)</f>
        <v>0</v>
      </c>
      <c r="AK274" s="24">
        <f>IF(AN274=12,J274,0)</f>
        <v>0</v>
      </c>
      <c r="AL274" s="24">
        <f>IF(AN274=21,J274,0)</f>
        <v>0</v>
      </c>
      <c r="AN274" s="24">
        <v>21</v>
      </c>
      <c r="AO274" s="24">
        <f>G274*0.164352561</f>
        <v>0</v>
      </c>
      <c r="AP274" s="24">
        <f>G274*(1-0.164352561)</f>
        <v>0</v>
      </c>
      <c r="AQ274" s="26" t="s">
        <v>49</v>
      </c>
      <c r="AV274" s="24">
        <f>AW274+AX274</f>
        <v>0</v>
      </c>
      <c r="AW274" s="24">
        <f>F274*AO274</f>
        <v>0</v>
      </c>
      <c r="AX274" s="24">
        <f>F274*AP274</f>
        <v>0</v>
      </c>
      <c r="AY274" s="26" t="s">
        <v>581</v>
      </c>
      <c r="AZ274" s="26" t="s">
        <v>553</v>
      </c>
      <c r="BA274" s="10" t="s">
        <v>56</v>
      </c>
      <c r="BC274" s="24">
        <f>AW274+AX274</f>
        <v>0</v>
      </c>
      <c r="BD274" s="24">
        <f>G274/(100-BE274)*100</f>
        <v>0</v>
      </c>
      <c r="BE274" s="24">
        <v>0</v>
      </c>
      <c r="BF274" s="24">
        <f>274</f>
        <v>274</v>
      </c>
      <c r="BH274" s="24">
        <f>F274*AO274</f>
        <v>0</v>
      </c>
      <c r="BI274" s="24">
        <f>F274*AP274</f>
        <v>0</v>
      </c>
      <c r="BJ274" s="24">
        <f>F274*G274</f>
        <v>0</v>
      </c>
      <c r="BK274" s="24"/>
      <c r="BL274" s="24">
        <v>96</v>
      </c>
      <c r="BW274" s="24">
        <v>21</v>
      </c>
      <c r="BX274" s="4" t="s">
        <v>590</v>
      </c>
    </row>
    <row r="275" spans="1:76" x14ac:dyDescent="0.25">
      <c r="A275" s="27"/>
      <c r="C275" s="28" t="s">
        <v>591</v>
      </c>
      <c r="D275" s="28" t="s">
        <v>46</v>
      </c>
      <c r="F275" s="29">
        <v>499.92</v>
      </c>
      <c r="K275" s="30"/>
    </row>
    <row r="276" spans="1:76" x14ac:dyDescent="0.25">
      <c r="A276" s="2" t="s">
        <v>592</v>
      </c>
      <c r="B276" s="3" t="s">
        <v>593</v>
      </c>
      <c r="C276" s="72" t="s">
        <v>594</v>
      </c>
      <c r="D276" s="67"/>
      <c r="E276" s="3" t="s">
        <v>329</v>
      </c>
      <c r="F276" s="24">
        <v>8</v>
      </c>
      <c r="G276" s="24">
        <v>0</v>
      </c>
      <c r="H276" s="24">
        <f>F276*AO276</f>
        <v>0</v>
      </c>
      <c r="I276" s="24">
        <f>F276*AP276</f>
        <v>0</v>
      </c>
      <c r="J276" s="24">
        <f>F276*G276</f>
        <v>0</v>
      </c>
      <c r="K276" s="25" t="s">
        <v>53</v>
      </c>
      <c r="Z276" s="24">
        <f>IF(AQ276="5",BJ276,0)</f>
        <v>0</v>
      </c>
      <c r="AB276" s="24">
        <f>IF(AQ276="1",BH276,0)</f>
        <v>0</v>
      </c>
      <c r="AC276" s="24">
        <f>IF(AQ276="1",BI276,0)</f>
        <v>0</v>
      </c>
      <c r="AD276" s="24">
        <f>IF(AQ276="7",BH276,0)</f>
        <v>0</v>
      </c>
      <c r="AE276" s="24">
        <f>IF(AQ276="7",BI276,0)</f>
        <v>0</v>
      </c>
      <c r="AF276" s="24">
        <f>IF(AQ276="2",BH276,0)</f>
        <v>0</v>
      </c>
      <c r="AG276" s="24">
        <f>IF(AQ276="2",BI276,0)</f>
        <v>0</v>
      </c>
      <c r="AH276" s="24">
        <f>IF(AQ276="0",BJ276,0)</f>
        <v>0</v>
      </c>
      <c r="AI276" s="10" t="s">
        <v>46</v>
      </c>
      <c r="AJ276" s="24">
        <f>IF(AN276=0,J276,0)</f>
        <v>0</v>
      </c>
      <c r="AK276" s="24">
        <f>IF(AN276=12,J276,0)</f>
        <v>0</v>
      </c>
      <c r="AL276" s="24">
        <f>IF(AN276=21,J276,0)</f>
        <v>0</v>
      </c>
      <c r="AN276" s="24">
        <v>21</v>
      </c>
      <c r="AO276" s="24">
        <f>G276*0</f>
        <v>0</v>
      </c>
      <c r="AP276" s="24">
        <f>G276*(1-0)</f>
        <v>0</v>
      </c>
      <c r="AQ276" s="26" t="s">
        <v>49</v>
      </c>
      <c r="AV276" s="24">
        <f>AW276+AX276</f>
        <v>0</v>
      </c>
      <c r="AW276" s="24">
        <f>F276*AO276</f>
        <v>0</v>
      </c>
      <c r="AX276" s="24">
        <f>F276*AP276</f>
        <v>0</v>
      </c>
      <c r="AY276" s="26" t="s">
        <v>581</v>
      </c>
      <c r="AZ276" s="26" t="s">
        <v>553</v>
      </c>
      <c r="BA276" s="10" t="s">
        <v>56</v>
      </c>
      <c r="BC276" s="24">
        <f>AW276+AX276</f>
        <v>0</v>
      </c>
      <c r="BD276" s="24">
        <f>G276/(100-BE276)*100</f>
        <v>0</v>
      </c>
      <c r="BE276" s="24">
        <v>0</v>
      </c>
      <c r="BF276" s="24">
        <f>276</f>
        <v>276</v>
      </c>
      <c r="BH276" s="24">
        <f>F276*AO276</f>
        <v>0</v>
      </c>
      <c r="BI276" s="24">
        <f>F276*AP276</f>
        <v>0</v>
      </c>
      <c r="BJ276" s="24">
        <f>F276*G276</f>
        <v>0</v>
      </c>
      <c r="BK276" s="24"/>
      <c r="BL276" s="24">
        <v>96</v>
      </c>
      <c r="BW276" s="24">
        <v>21</v>
      </c>
      <c r="BX276" s="4" t="s">
        <v>594</v>
      </c>
    </row>
    <row r="277" spans="1:76" x14ac:dyDescent="0.25">
      <c r="A277" s="2" t="s">
        <v>595</v>
      </c>
      <c r="B277" s="3" t="s">
        <v>596</v>
      </c>
      <c r="C277" s="72" t="s">
        <v>597</v>
      </c>
      <c r="D277" s="67"/>
      <c r="E277" s="3" t="s">
        <v>92</v>
      </c>
      <c r="F277" s="24">
        <v>148.19</v>
      </c>
      <c r="G277" s="24">
        <v>0</v>
      </c>
      <c r="H277" s="24">
        <f>F277*AO277</f>
        <v>0</v>
      </c>
      <c r="I277" s="24">
        <f>F277*AP277</f>
        <v>0</v>
      </c>
      <c r="J277" s="24">
        <f>F277*G277</f>
        <v>0</v>
      </c>
      <c r="K277" s="25" t="s">
        <v>53</v>
      </c>
      <c r="Z277" s="24">
        <f>IF(AQ277="5",BJ277,0)</f>
        <v>0</v>
      </c>
      <c r="AB277" s="24">
        <f>IF(AQ277="1",BH277,0)</f>
        <v>0</v>
      </c>
      <c r="AC277" s="24">
        <f>IF(AQ277="1",BI277,0)</f>
        <v>0</v>
      </c>
      <c r="AD277" s="24">
        <f>IF(AQ277="7",BH277,0)</f>
        <v>0</v>
      </c>
      <c r="AE277" s="24">
        <f>IF(AQ277="7",BI277,0)</f>
        <v>0</v>
      </c>
      <c r="AF277" s="24">
        <f>IF(AQ277="2",BH277,0)</f>
        <v>0</v>
      </c>
      <c r="AG277" s="24">
        <f>IF(AQ277="2",BI277,0)</f>
        <v>0</v>
      </c>
      <c r="AH277" s="24">
        <f>IF(AQ277="0",BJ277,0)</f>
        <v>0</v>
      </c>
      <c r="AI277" s="10" t="s">
        <v>46</v>
      </c>
      <c r="AJ277" s="24">
        <f>IF(AN277=0,J277,0)</f>
        <v>0</v>
      </c>
      <c r="AK277" s="24">
        <f>IF(AN277=12,J277,0)</f>
        <v>0</v>
      </c>
      <c r="AL277" s="24">
        <f>IF(AN277=21,J277,0)</f>
        <v>0</v>
      </c>
      <c r="AN277" s="24">
        <v>21</v>
      </c>
      <c r="AO277" s="24">
        <f>G277*0.114185279</f>
        <v>0</v>
      </c>
      <c r="AP277" s="24">
        <f>G277*(1-0.114185279)</f>
        <v>0</v>
      </c>
      <c r="AQ277" s="26" t="s">
        <v>49</v>
      </c>
      <c r="AV277" s="24">
        <f>AW277+AX277</f>
        <v>0</v>
      </c>
      <c r="AW277" s="24">
        <f>F277*AO277</f>
        <v>0</v>
      </c>
      <c r="AX277" s="24">
        <f>F277*AP277</f>
        <v>0</v>
      </c>
      <c r="AY277" s="26" t="s">
        <v>581</v>
      </c>
      <c r="AZ277" s="26" t="s">
        <v>553</v>
      </c>
      <c r="BA277" s="10" t="s">
        <v>56</v>
      </c>
      <c r="BC277" s="24">
        <f>AW277+AX277</f>
        <v>0</v>
      </c>
      <c r="BD277" s="24">
        <f>G277/(100-BE277)*100</f>
        <v>0</v>
      </c>
      <c r="BE277" s="24">
        <v>0</v>
      </c>
      <c r="BF277" s="24">
        <f>277</f>
        <v>277</v>
      </c>
      <c r="BH277" s="24">
        <f>F277*AO277</f>
        <v>0</v>
      </c>
      <c r="BI277" s="24">
        <f>F277*AP277</f>
        <v>0</v>
      </c>
      <c r="BJ277" s="24">
        <f>F277*G277</f>
        <v>0</v>
      </c>
      <c r="BK277" s="24"/>
      <c r="BL277" s="24">
        <v>96</v>
      </c>
      <c r="BW277" s="24">
        <v>21</v>
      </c>
      <c r="BX277" s="4" t="s">
        <v>597</v>
      </c>
    </row>
    <row r="278" spans="1:76" x14ac:dyDescent="0.25">
      <c r="A278" s="27"/>
      <c r="C278" s="28" t="s">
        <v>598</v>
      </c>
      <c r="D278" s="28" t="s">
        <v>599</v>
      </c>
      <c r="F278" s="29">
        <v>148.19</v>
      </c>
      <c r="K278" s="30"/>
    </row>
    <row r="279" spans="1:76" x14ac:dyDescent="0.25">
      <c r="A279" s="2" t="s">
        <v>600</v>
      </c>
      <c r="B279" s="3" t="s">
        <v>601</v>
      </c>
      <c r="C279" s="72" t="s">
        <v>602</v>
      </c>
      <c r="D279" s="67"/>
      <c r="E279" s="3" t="s">
        <v>92</v>
      </c>
      <c r="F279" s="24">
        <v>19.72</v>
      </c>
      <c r="G279" s="24">
        <v>0</v>
      </c>
      <c r="H279" s="24">
        <f>F279*AO279</f>
        <v>0</v>
      </c>
      <c r="I279" s="24">
        <f>F279*AP279</f>
        <v>0</v>
      </c>
      <c r="J279" s="24">
        <f>F279*G279</f>
        <v>0</v>
      </c>
      <c r="K279" s="25" t="s">
        <v>53</v>
      </c>
      <c r="Z279" s="24">
        <f>IF(AQ279="5",BJ279,0)</f>
        <v>0</v>
      </c>
      <c r="AB279" s="24">
        <f>IF(AQ279="1",BH279,0)</f>
        <v>0</v>
      </c>
      <c r="AC279" s="24">
        <f>IF(AQ279="1",BI279,0)</f>
        <v>0</v>
      </c>
      <c r="AD279" s="24">
        <f>IF(AQ279="7",BH279,0)</f>
        <v>0</v>
      </c>
      <c r="AE279" s="24">
        <f>IF(AQ279="7",BI279,0)</f>
        <v>0</v>
      </c>
      <c r="AF279" s="24">
        <f>IF(AQ279="2",BH279,0)</f>
        <v>0</v>
      </c>
      <c r="AG279" s="24">
        <f>IF(AQ279="2",BI279,0)</f>
        <v>0</v>
      </c>
      <c r="AH279" s="24">
        <f>IF(AQ279="0",BJ279,0)</f>
        <v>0</v>
      </c>
      <c r="AI279" s="10" t="s">
        <v>46</v>
      </c>
      <c r="AJ279" s="24">
        <f>IF(AN279=0,J279,0)</f>
        <v>0</v>
      </c>
      <c r="AK279" s="24">
        <f>IF(AN279=12,J279,0)</f>
        <v>0</v>
      </c>
      <c r="AL279" s="24">
        <f>IF(AN279=21,J279,0)</f>
        <v>0</v>
      </c>
      <c r="AN279" s="24">
        <v>21</v>
      </c>
      <c r="AO279" s="24">
        <f>G279*0.074043093</f>
        <v>0</v>
      </c>
      <c r="AP279" s="24">
        <f>G279*(1-0.074043093)</f>
        <v>0</v>
      </c>
      <c r="AQ279" s="26" t="s">
        <v>49</v>
      </c>
      <c r="AV279" s="24">
        <f>AW279+AX279</f>
        <v>0</v>
      </c>
      <c r="AW279" s="24">
        <f>F279*AO279</f>
        <v>0</v>
      </c>
      <c r="AX279" s="24">
        <f>F279*AP279</f>
        <v>0</v>
      </c>
      <c r="AY279" s="26" t="s">
        <v>581</v>
      </c>
      <c r="AZ279" s="26" t="s">
        <v>553</v>
      </c>
      <c r="BA279" s="10" t="s">
        <v>56</v>
      </c>
      <c r="BC279" s="24">
        <f>AW279+AX279</f>
        <v>0</v>
      </c>
      <c r="BD279" s="24">
        <f>G279/(100-BE279)*100</f>
        <v>0</v>
      </c>
      <c r="BE279" s="24">
        <v>0</v>
      </c>
      <c r="BF279" s="24">
        <f>279</f>
        <v>279</v>
      </c>
      <c r="BH279" s="24">
        <f>F279*AO279</f>
        <v>0</v>
      </c>
      <c r="BI279" s="24">
        <f>F279*AP279</f>
        <v>0</v>
      </c>
      <c r="BJ279" s="24">
        <f>F279*G279</f>
        <v>0</v>
      </c>
      <c r="BK279" s="24"/>
      <c r="BL279" s="24">
        <v>96</v>
      </c>
      <c r="BW279" s="24">
        <v>21</v>
      </c>
      <c r="BX279" s="4" t="s">
        <v>602</v>
      </c>
    </row>
    <row r="280" spans="1:76" x14ac:dyDescent="0.25">
      <c r="A280" s="27"/>
      <c r="C280" s="28" t="s">
        <v>484</v>
      </c>
      <c r="D280" s="28" t="s">
        <v>46</v>
      </c>
      <c r="F280" s="29">
        <v>19.72</v>
      </c>
      <c r="K280" s="30"/>
    </row>
    <row r="281" spans="1:76" x14ac:dyDescent="0.25">
      <c r="A281" s="2" t="s">
        <v>603</v>
      </c>
      <c r="B281" s="3" t="s">
        <v>604</v>
      </c>
      <c r="C281" s="72" t="s">
        <v>605</v>
      </c>
      <c r="D281" s="67"/>
      <c r="E281" s="3" t="s">
        <v>92</v>
      </c>
      <c r="F281" s="24">
        <v>4.34</v>
      </c>
      <c r="G281" s="24">
        <v>0</v>
      </c>
      <c r="H281" s="24">
        <f>F281*AO281</f>
        <v>0</v>
      </c>
      <c r="I281" s="24">
        <f>F281*AP281</f>
        <v>0</v>
      </c>
      <c r="J281" s="24">
        <f>F281*G281</f>
        <v>0</v>
      </c>
      <c r="K281" s="25" t="s">
        <v>53</v>
      </c>
      <c r="Z281" s="24">
        <f>IF(AQ281="5",BJ281,0)</f>
        <v>0</v>
      </c>
      <c r="AB281" s="24">
        <f>IF(AQ281="1",BH281,0)</f>
        <v>0</v>
      </c>
      <c r="AC281" s="24">
        <f>IF(AQ281="1",BI281,0)</f>
        <v>0</v>
      </c>
      <c r="AD281" s="24">
        <f>IF(AQ281="7",BH281,0)</f>
        <v>0</v>
      </c>
      <c r="AE281" s="24">
        <f>IF(AQ281="7",BI281,0)</f>
        <v>0</v>
      </c>
      <c r="AF281" s="24">
        <f>IF(AQ281="2",BH281,0)</f>
        <v>0</v>
      </c>
      <c r="AG281" s="24">
        <f>IF(AQ281="2",BI281,0)</f>
        <v>0</v>
      </c>
      <c r="AH281" s="24">
        <f>IF(AQ281="0",BJ281,0)</f>
        <v>0</v>
      </c>
      <c r="AI281" s="10" t="s">
        <v>46</v>
      </c>
      <c r="AJ281" s="24">
        <f>IF(AN281=0,J281,0)</f>
        <v>0</v>
      </c>
      <c r="AK281" s="24">
        <f>IF(AN281=12,J281,0)</f>
        <v>0</v>
      </c>
      <c r="AL281" s="24">
        <f>IF(AN281=21,J281,0)</f>
        <v>0</v>
      </c>
      <c r="AN281" s="24">
        <v>21</v>
      </c>
      <c r="AO281" s="24">
        <f>G281*0.078601708</f>
        <v>0</v>
      </c>
      <c r="AP281" s="24">
        <f>G281*(1-0.078601708)</f>
        <v>0</v>
      </c>
      <c r="AQ281" s="26" t="s">
        <v>49</v>
      </c>
      <c r="AV281" s="24">
        <f>AW281+AX281</f>
        <v>0</v>
      </c>
      <c r="AW281" s="24">
        <f>F281*AO281</f>
        <v>0</v>
      </c>
      <c r="AX281" s="24">
        <f>F281*AP281</f>
        <v>0</v>
      </c>
      <c r="AY281" s="26" t="s">
        <v>581</v>
      </c>
      <c r="AZ281" s="26" t="s">
        <v>553</v>
      </c>
      <c r="BA281" s="10" t="s">
        <v>56</v>
      </c>
      <c r="BC281" s="24">
        <f>AW281+AX281</f>
        <v>0</v>
      </c>
      <c r="BD281" s="24">
        <f>G281/(100-BE281)*100</f>
        <v>0</v>
      </c>
      <c r="BE281" s="24">
        <v>0</v>
      </c>
      <c r="BF281" s="24">
        <f>281</f>
        <v>281</v>
      </c>
      <c r="BH281" s="24">
        <f>F281*AO281</f>
        <v>0</v>
      </c>
      <c r="BI281" s="24">
        <f>F281*AP281</f>
        <v>0</v>
      </c>
      <c r="BJ281" s="24">
        <f>F281*G281</f>
        <v>0</v>
      </c>
      <c r="BK281" s="24"/>
      <c r="BL281" s="24">
        <v>96</v>
      </c>
      <c r="BW281" s="24">
        <v>21</v>
      </c>
      <c r="BX281" s="4" t="s">
        <v>605</v>
      </c>
    </row>
    <row r="282" spans="1:76" x14ac:dyDescent="0.25">
      <c r="A282" s="27"/>
      <c r="C282" s="28" t="s">
        <v>606</v>
      </c>
      <c r="D282" s="28" t="s">
        <v>46</v>
      </c>
      <c r="F282" s="29">
        <v>4.34</v>
      </c>
      <c r="K282" s="30"/>
    </row>
    <row r="283" spans="1:76" x14ac:dyDescent="0.25">
      <c r="A283" s="2" t="s">
        <v>607</v>
      </c>
      <c r="B283" s="3" t="s">
        <v>608</v>
      </c>
      <c r="C283" s="72" t="s">
        <v>609</v>
      </c>
      <c r="D283" s="67"/>
      <c r="E283" s="3" t="s">
        <v>92</v>
      </c>
      <c r="F283" s="24">
        <v>49.86</v>
      </c>
      <c r="G283" s="24">
        <v>0</v>
      </c>
      <c r="H283" s="24">
        <f>F283*AO283</f>
        <v>0</v>
      </c>
      <c r="I283" s="24">
        <f>F283*AP283</f>
        <v>0</v>
      </c>
      <c r="J283" s="24">
        <f>F283*G283</f>
        <v>0</v>
      </c>
      <c r="K283" s="25" t="s">
        <v>53</v>
      </c>
      <c r="Z283" s="24">
        <f>IF(AQ283="5",BJ283,0)</f>
        <v>0</v>
      </c>
      <c r="AB283" s="24">
        <f>IF(AQ283="1",BH283,0)</f>
        <v>0</v>
      </c>
      <c r="AC283" s="24">
        <f>IF(AQ283="1",BI283,0)</f>
        <v>0</v>
      </c>
      <c r="AD283" s="24">
        <f>IF(AQ283="7",BH283,0)</f>
        <v>0</v>
      </c>
      <c r="AE283" s="24">
        <f>IF(AQ283="7",BI283,0)</f>
        <v>0</v>
      </c>
      <c r="AF283" s="24">
        <f>IF(AQ283="2",BH283,0)</f>
        <v>0</v>
      </c>
      <c r="AG283" s="24">
        <f>IF(AQ283="2",BI283,0)</f>
        <v>0</v>
      </c>
      <c r="AH283" s="24">
        <f>IF(AQ283="0",BJ283,0)</f>
        <v>0</v>
      </c>
      <c r="AI283" s="10" t="s">
        <v>46</v>
      </c>
      <c r="AJ283" s="24">
        <f>IF(AN283=0,J283,0)</f>
        <v>0</v>
      </c>
      <c r="AK283" s="24">
        <f>IF(AN283=12,J283,0)</f>
        <v>0</v>
      </c>
      <c r="AL283" s="24">
        <f>IF(AN283=21,J283,0)</f>
        <v>0</v>
      </c>
      <c r="AN283" s="24">
        <v>21</v>
      </c>
      <c r="AO283" s="24">
        <f>G283*0.084233361</f>
        <v>0</v>
      </c>
      <c r="AP283" s="24">
        <f>G283*(1-0.084233361)</f>
        <v>0</v>
      </c>
      <c r="AQ283" s="26" t="s">
        <v>49</v>
      </c>
      <c r="AV283" s="24">
        <f>AW283+AX283</f>
        <v>0</v>
      </c>
      <c r="AW283" s="24">
        <f>F283*AO283</f>
        <v>0</v>
      </c>
      <c r="AX283" s="24">
        <f>F283*AP283</f>
        <v>0</v>
      </c>
      <c r="AY283" s="26" t="s">
        <v>581</v>
      </c>
      <c r="AZ283" s="26" t="s">
        <v>553</v>
      </c>
      <c r="BA283" s="10" t="s">
        <v>56</v>
      </c>
      <c r="BC283" s="24">
        <f>AW283+AX283</f>
        <v>0</v>
      </c>
      <c r="BD283" s="24">
        <f>G283/(100-BE283)*100</f>
        <v>0</v>
      </c>
      <c r="BE283" s="24">
        <v>0</v>
      </c>
      <c r="BF283" s="24">
        <f>283</f>
        <v>283</v>
      </c>
      <c r="BH283" s="24">
        <f>F283*AO283</f>
        <v>0</v>
      </c>
      <c r="BI283" s="24">
        <f>F283*AP283</f>
        <v>0</v>
      </c>
      <c r="BJ283" s="24">
        <f>F283*G283</f>
        <v>0</v>
      </c>
      <c r="BK283" s="24"/>
      <c r="BL283" s="24">
        <v>96</v>
      </c>
      <c r="BW283" s="24">
        <v>21</v>
      </c>
      <c r="BX283" s="4" t="s">
        <v>609</v>
      </c>
    </row>
    <row r="284" spans="1:76" x14ac:dyDescent="0.25">
      <c r="A284" s="27"/>
      <c r="C284" s="28" t="s">
        <v>610</v>
      </c>
      <c r="D284" s="28" t="s">
        <v>46</v>
      </c>
      <c r="F284" s="29">
        <v>49.86</v>
      </c>
      <c r="K284" s="30"/>
    </row>
    <row r="285" spans="1:76" x14ac:dyDescent="0.25">
      <c r="A285" s="2" t="s">
        <v>611</v>
      </c>
      <c r="B285" s="3" t="s">
        <v>612</v>
      </c>
      <c r="C285" s="72" t="s">
        <v>613</v>
      </c>
      <c r="D285" s="67"/>
      <c r="E285" s="3" t="s">
        <v>145</v>
      </c>
      <c r="F285" s="24">
        <v>219.6</v>
      </c>
      <c r="G285" s="24">
        <v>0</v>
      </c>
      <c r="H285" s="24">
        <f>F285*AO285</f>
        <v>0</v>
      </c>
      <c r="I285" s="24">
        <f>F285*AP285</f>
        <v>0</v>
      </c>
      <c r="J285" s="24">
        <f>F285*G285</f>
        <v>0</v>
      </c>
      <c r="K285" s="25" t="s">
        <v>53</v>
      </c>
      <c r="Z285" s="24">
        <f>IF(AQ285="5",BJ285,0)</f>
        <v>0</v>
      </c>
      <c r="AB285" s="24">
        <f>IF(AQ285="1",BH285,0)</f>
        <v>0</v>
      </c>
      <c r="AC285" s="24">
        <f>IF(AQ285="1",BI285,0)</f>
        <v>0</v>
      </c>
      <c r="AD285" s="24">
        <f>IF(AQ285="7",BH285,0)</f>
        <v>0</v>
      </c>
      <c r="AE285" s="24">
        <f>IF(AQ285="7",BI285,0)</f>
        <v>0</v>
      </c>
      <c r="AF285" s="24">
        <f>IF(AQ285="2",BH285,0)</f>
        <v>0</v>
      </c>
      <c r="AG285" s="24">
        <f>IF(AQ285="2",BI285,0)</f>
        <v>0</v>
      </c>
      <c r="AH285" s="24">
        <f>IF(AQ285="0",BJ285,0)</f>
        <v>0</v>
      </c>
      <c r="AI285" s="10" t="s">
        <v>46</v>
      </c>
      <c r="AJ285" s="24">
        <f>IF(AN285=0,J285,0)</f>
        <v>0</v>
      </c>
      <c r="AK285" s="24">
        <f>IF(AN285=12,J285,0)</f>
        <v>0</v>
      </c>
      <c r="AL285" s="24">
        <f>IF(AN285=21,J285,0)</f>
        <v>0</v>
      </c>
      <c r="AN285" s="24">
        <v>21</v>
      </c>
      <c r="AO285" s="24">
        <f>G285*0</f>
        <v>0</v>
      </c>
      <c r="AP285" s="24">
        <f>G285*(1-0)</f>
        <v>0</v>
      </c>
      <c r="AQ285" s="26" t="s">
        <v>49</v>
      </c>
      <c r="AV285" s="24">
        <f>AW285+AX285</f>
        <v>0</v>
      </c>
      <c r="AW285" s="24">
        <f>F285*AO285</f>
        <v>0</v>
      </c>
      <c r="AX285" s="24">
        <f>F285*AP285</f>
        <v>0</v>
      </c>
      <c r="AY285" s="26" t="s">
        <v>581</v>
      </c>
      <c r="AZ285" s="26" t="s">
        <v>553</v>
      </c>
      <c r="BA285" s="10" t="s">
        <v>56</v>
      </c>
      <c r="BC285" s="24">
        <f>AW285+AX285</f>
        <v>0</v>
      </c>
      <c r="BD285" s="24">
        <f>G285/(100-BE285)*100</f>
        <v>0</v>
      </c>
      <c r="BE285" s="24">
        <v>0</v>
      </c>
      <c r="BF285" s="24">
        <f>285</f>
        <v>285</v>
      </c>
      <c r="BH285" s="24">
        <f>F285*AO285</f>
        <v>0</v>
      </c>
      <c r="BI285" s="24">
        <f>F285*AP285</f>
        <v>0</v>
      </c>
      <c r="BJ285" s="24">
        <f>F285*G285</f>
        <v>0</v>
      </c>
      <c r="BK285" s="24"/>
      <c r="BL285" s="24">
        <v>96</v>
      </c>
      <c r="BW285" s="24">
        <v>21</v>
      </c>
      <c r="BX285" s="4" t="s">
        <v>613</v>
      </c>
    </row>
    <row r="286" spans="1:76" x14ac:dyDescent="0.25">
      <c r="A286" s="27"/>
      <c r="C286" s="28" t="s">
        <v>614</v>
      </c>
      <c r="D286" s="28" t="s">
        <v>46</v>
      </c>
      <c r="F286" s="29">
        <v>219.6</v>
      </c>
      <c r="K286" s="30"/>
    </row>
    <row r="287" spans="1:76" x14ac:dyDescent="0.25">
      <c r="A287" s="2" t="s">
        <v>615</v>
      </c>
      <c r="B287" s="3" t="s">
        <v>616</v>
      </c>
      <c r="C287" s="72" t="s">
        <v>617</v>
      </c>
      <c r="D287" s="67"/>
      <c r="E287" s="3" t="s">
        <v>329</v>
      </c>
      <c r="F287" s="24">
        <v>26</v>
      </c>
      <c r="G287" s="24">
        <v>0</v>
      </c>
      <c r="H287" s="24">
        <f>F287*AO287</f>
        <v>0</v>
      </c>
      <c r="I287" s="24">
        <f>F287*AP287</f>
        <v>0</v>
      </c>
      <c r="J287" s="24">
        <f>F287*G287</f>
        <v>0</v>
      </c>
      <c r="K287" s="25" t="s">
        <v>53</v>
      </c>
      <c r="Z287" s="24">
        <f>IF(AQ287="5",BJ287,0)</f>
        <v>0</v>
      </c>
      <c r="AB287" s="24">
        <f>IF(AQ287="1",BH287,0)</f>
        <v>0</v>
      </c>
      <c r="AC287" s="24">
        <f>IF(AQ287="1",BI287,0)</f>
        <v>0</v>
      </c>
      <c r="AD287" s="24">
        <f>IF(AQ287="7",BH287,0)</f>
        <v>0</v>
      </c>
      <c r="AE287" s="24">
        <f>IF(AQ287="7",BI287,0)</f>
        <v>0</v>
      </c>
      <c r="AF287" s="24">
        <f>IF(AQ287="2",BH287,0)</f>
        <v>0</v>
      </c>
      <c r="AG287" s="24">
        <f>IF(AQ287="2",BI287,0)</f>
        <v>0</v>
      </c>
      <c r="AH287" s="24">
        <f>IF(AQ287="0",BJ287,0)</f>
        <v>0</v>
      </c>
      <c r="AI287" s="10" t="s">
        <v>46</v>
      </c>
      <c r="AJ287" s="24">
        <f>IF(AN287=0,J287,0)</f>
        <v>0</v>
      </c>
      <c r="AK287" s="24">
        <f>IF(AN287=12,J287,0)</f>
        <v>0</v>
      </c>
      <c r="AL287" s="24">
        <f>IF(AN287=21,J287,0)</f>
        <v>0</v>
      </c>
      <c r="AN287" s="24">
        <v>21</v>
      </c>
      <c r="AO287" s="24">
        <f>G287*0</f>
        <v>0</v>
      </c>
      <c r="AP287" s="24">
        <f>G287*(1-0)</f>
        <v>0</v>
      </c>
      <c r="AQ287" s="26" t="s">
        <v>49</v>
      </c>
      <c r="AV287" s="24">
        <f>AW287+AX287</f>
        <v>0</v>
      </c>
      <c r="AW287" s="24">
        <f>F287*AO287</f>
        <v>0</v>
      </c>
      <c r="AX287" s="24">
        <f>F287*AP287</f>
        <v>0</v>
      </c>
      <c r="AY287" s="26" t="s">
        <v>581</v>
      </c>
      <c r="AZ287" s="26" t="s">
        <v>553</v>
      </c>
      <c r="BA287" s="10" t="s">
        <v>56</v>
      </c>
      <c r="BC287" s="24">
        <f>AW287+AX287</f>
        <v>0</v>
      </c>
      <c r="BD287" s="24">
        <f>G287/(100-BE287)*100</f>
        <v>0</v>
      </c>
      <c r="BE287" s="24">
        <v>0</v>
      </c>
      <c r="BF287" s="24">
        <f>287</f>
        <v>287</v>
      </c>
      <c r="BH287" s="24">
        <f>F287*AO287</f>
        <v>0</v>
      </c>
      <c r="BI287" s="24">
        <f>F287*AP287</f>
        <v>0</v>
      </c>
      <c r="BJ287" s="24">
        <f>F287*G287</f>
        <v>0</v>
      </c>
      <c r="BK287" s="24"/>
      <c r="BL287" s="24">
        <v>96</v>
      </c>
      <c r="BW287" s="24">
        <v>21</v>
      </c>
      <c r="BX287" s="4" t="s">
        <v>617</v>
      </c>
    </row>
    <row r="288" spans="1:76" x14ac:dyDescent="0.25">
      <c r="A288" s="31" t="s">
        <v>46</v>
      </c>
      <c r="B288" s="32" t="s">
        <v>588</v>
      </c>
      <c r="C288" s="81" t="s">
        <v>618</v>
      </c>
      <c r="D288" s="82"/>
      <c r="E288" s="33" t="s">
        <v>4</v>
      </c>
      <c r="F288" s="33" t="s">
        <v>4</v>
      </c>
      <c r="G288" s="33" t="s">
        <v>4</v>
      </c>
      <c r="H288" s="1">
        <f>SUM(H289:H289)</f>
        <v>0</v>
      </c>
      <c r="I288" s="1">
        <f>SUM(I289:I289)</f>
        <v>0</v>
      </c>
      <c r="J288" s="1">
        <f>SUM(J289:J289)</f>
        <v>0</v>
      </c>
      <c r="K288" s="34" t="s">
        <v>46</v>
      </c>
      <c r="AI288" s="10" t="s">
        <v>46</v>
      </c>
      <c r="AS288" s="1">
        <f>SUM(AJ289:AJ289)</f>
        <v>0</v>
      </c>
      <c r="AT288" s="1">
        <f>SUM(AK289:AK289)</f>
        <v>0</v>
      </c>
      <c r="AU288" s="1">
        <f>SUM(AL289:AL289)</f>
        <v>0</v>
      </c>
    </row>
    <row r="289" spans="1:76" x14ac:dyDescent="0.25">
      <c r="A289" s="2" t="s">
        <v>619</v>
      </c>
      <c r="B289" s="3" t="s">
        <v>620</v>
      </c>
      <c r="C289" s="72" t="s">
        <v>621</v>
      </c>
      <c r="D289" s="67"/>
      <c r="E289" s="3" t="s">
        <v>92</v>
      </c>
      <c r="F289" s="24">
        <v>7.65</v>
      </c>
      <c r="G289" s="24">
        <v>0</v>
      </c>
      <c r="H289" s="24">
        <f>F289*AO289</f>
        <v>0</v>
      </c>
      <c r="I289" s="24">
        <f>F289*AP289</f>
        <v>0</v>
      </c>
      <c r="J289" s="24">
        <f>F289*G289</f>
        <v>0</v>
      </c>
      <c r="K289" s="25" t="s">
        <v>53</v>
      </c>
      <c r="Z289" s="24">
        <f>IF(AQ289="5",BJ289,0)</f>
        <v>0</v>
      </c>
      <c r="AB289" s="24">
        <f>IF(AQ289="1",BH289,0)</f>
        <v>0</v>
      </c>
      <c r="AC289" s="24">
        <f>IF(AQ289="1",BI289,0)</f>
        <v>0</v>
      </c>
      <c r="AD289" s="24">
        <f>IF(AQ289="7",BH289,0)</f>
        <v>0</v>
      </c>
      <c r="AE289" s="24">
        <f>IF(AQ289="7",BI289,0)</f>
        <v>0</v>
      </c>
      <c r="AF289" s="24">
        <f>IF(AQ289="2",BH289,0)</f>
        <v>0</v>
      </c>
      <c r="AG289" s="24">
        <f>IF(AQ289="2",BI289,0)</f>
        <v>0</v>
      </c>
      <c r="AH289" s="24">
        <f>IF(AQ289="0",BJ289,0)</f>
        <v>0</v>
      </c>
      <c r="AI289" s="10" t="s">
        <v>46</v>
      </c>
      <c r="AJ289" s="24">
        <f>IF(AN289=0,J289,0)</f>
        <v>0</v>
      </c>
      <c r="AK289" s="24">
        <f>IF(AN289=12,J289,0)</f>
        <v>0</v>
      </c>
      <c r="AL289" s="24">
        <f>IF(AN289=21,J289,0)</f>
        <v>0</v>
      </c>
      <c r="AN289" s="24">
        <v>21</v>
      </c>
      <c r="AO289" s="24">
        <f>G289*0</f>
        <v>0</v>
      </c>
      <c r="AP289" s="24">
        <f>G289*(1-0)</f>
        <v>0</v>
      </c>
      <c r="AQ289" s="26" t="s">
        <v>49</v>
      </c>
      <c r="AV289" s="24">
        <f>AW289+AX289</f>
        <v>0</v>
      </c>
      <c r="AW289" s="24">
        <f>F289*AO289</f>
        <v>0</v>
      </c>
      <c r="AX289" s="24">
        <f>F289*AP289</f>
        <v>0</v>
      </c>
      <c r="AY289" s="26" t="s">
        <v>622</v>
      </c>
      <c r="AZ289" s="26" t="s">
        <v>553</v>
      </c>
      <c r="BA289" s="10" t="s">
        <v>56</v>
      </c>
      <c r="BC289" s="24">
        <f>AW289+AX289</f>
        <v>0</v>
      </c>
      <c r="BD289" s="24">
        <f>G289/(100-BE289)*100</f>
        <v>0</v>
      </c>
      <c r="BE289" s="24">
        <v>0</v>
      </c>
      <c r="BF289" s="24">
        <f>289</f>
        <v>289</v>
      </c>
      <c r="BH289" s="24">
        <f>F289*AO289</f>
        <v>0</v>
      </c>
      <c r="BI289" s="24">
        <f>F289*AP289</f>
        <v>0</v>
      </c>
      <c r="BJ289" s="24">
        <f>F289*G289</f>
        <v>0</v>
      </c>
      <c r="BK289" s="24"/>
      <c r="BL289" s="24">
        <v>97</v>
      </c>
      <c r="BW289" s="24">
        <v>21</v>
      </c>
      <c r="BX289" s="4" t="s">
        <v>621</v>
      </c>
    </row>
    <row r="290" spans="1:76" x14ac:dyDescent="0.25">
      <c r="A290" s="27"/>
      <c r="C290" s="28" t="s">
        <v>217</v>
      </c>
      <c r="D290" s="28" t="s">
        <v>218</v>
      </c>
      <c r="F290" s="29">
        <v>7.65</v>
      </c>
      <c r="K290" s="30"/>
    </row>
    <row r="291" spans="1:76" x14ac:dyDescent="0.25">
      <c r="A291" s="31" t="s">
        <v>46</v>
      </c>
      <c r="B291" s="32" t="s">
        <v>623</v>
      </c>
      <c r="C291" s="81" t="s">
        <v>624</v>
      </c>
      <c r="D291" s="82"/>
      <c r="E291" s="33" t="s">
        <v>4</v>
      </c>
      <c r="F291" s="33" t="s">
        <v>4</v>
      </c>
      <c r="G291" s="33" t="s">
        <v>4</v>
      </c>
      <c r="H291" s="1">
        <f>SUM(H292:H292)</f>
        <v>0</v>
      </c>
      <c r="I291" s="1">
        <f>SUM(I292:I292)</f>
        <v>0</v>
      </c>
      <c r="J291" s="1">
        <f>SUM(J292:J292)</f>
        <v>0</v>
      </c>
      <c r="K291" s="34" t="s">
        <v>46</v>
      </c>
      <c r="AI291" s="10" t="s">
        <v>46</v>
      </c>
      <c r="AS291" s="1">
        <f>SUM(AJ292:AJ292)</f>
        <v>0</v>
      </c>
      <c r="AT291" s="1">
        <f>SUM(AK292:AK292)</f>
        <v>0</v>
      </c>
      <c r="AU291" s="1">
        <f>SUM(AL292:AL292)</f>
        <v>0</v>
      </c>
    </row>
    <row r="292" spans="1:76" x14ac:dyDescent="0.25">
      <c r="A292" s="2" t="s">
        <v>625</v>
      </c>
      <c r="B292" s="3" t="s">
        <v>626</v>
      </c>
      <c r="C292" s="72" t="s">
        <v>627</v>
      </c>
      <c r="D292" s="67"/>
      <c r="E292" s="3" t="s">
        <v>298</v>
      </c>
      <c r="F292" s="24">
        <v>173.18</v>
      </c>
      <c r="G292" s="24">
        <v>0</v>
      </c>
      <c r="H292" s="24">
        <f>F292*AO292</f>
        <v>0</v>
      </c>
      <c r="I292" s="24">
        <f>F292*AP292</f>
        <v>0</v>
      </c>
      <c r="J292" s="24">
        <f>F292*G292</f>
        <v>0</v>
      </c>
      <c r="K292" s="25" t="s">
        <v>53</v>
      </c>
      <c r="Z292" s="24">
        <f>IF(AQ292="5",BJ292,0)</f>
        <v>0</v>
      </c>
      <c r="AB292" s="24">
        <f>IF(AQ292="1",BH292,0)</f>
        <v>0</v>
      </c>
      <c r="AC292" s="24">
        <f>IF(AQ292="1",BI292,0)</f>
        <v>0</v>
      </c>
      <c r="AD292" s="24">
        <f>IF(AQ292="7",BH292,0)</f>
        <v>0</v>
      </c>
      <c r="AE292" s="24">
        <f>IF(AQ292="7",BI292,0)</f>
        <v>0</v>
      </c>
      <c r="AF292" s="24">
        <f>IF(AQ292="2",BH292,0)</f>
        <v>0</v>
      </c>
      <c r="AG292" s="24">
        <f>IF(AQ292="2",BI292,0)</f>
        <v>0</v>
      </c>
      <c r="AH292" s="24">
        <f>IF(AQ292="0",BJ292,0)</f>
        <v>0</v>
      </c>
      <c r="AI292" s="10" t="s">
        <v>46</v>
      </c>
      <c r="AJ292" s="24">
        <f>IF(AN292=0,J292,0)</f>
        <v>0</v>
      </c>
      <c r="AK292" s="24">
        <f>IF(AN292=12,J292,0)</f>
        <v>0</v>
      </c>
      <c r="AL292" s="24">
        <f>IF(AN292=21,J292,0)</f>
        <v>0</v>
      </c>
      <c r="AN292" s="24">
        <v>21</v>
      </c>
      <c r="AO292" s="24">
        <f>G292*0</f>
        <v>0</v>
      </c>
      <c r="AP292" s="24">
        <f>G292*(1-0)</f>
        <v>0</v>
      </c>
      <c r="AQ292" s="26" t="s">
        <v>76</v>
      </c>
      <c r="AV292" s="24">
        <f>AW292+AX292</f>
        <v>0</v>
      </c>
      <c r="AW292" s="24">
        <f>F292*AO292</f>
        <v>0</v>
      </c>
      <c r="AX292" s="24">
        <f>F292*AP292</f>
        <v>0</v>
      </c>
      <c r="AY292" s="26" t="s">
        <v>628</v>
      </c>
      <c r="AZ292" s="26" t="s">
        <v>553</v>
      </c>
      <c r="BA292" s="10" t="s">
        <v>56</v>
      </c>
      <c r="BC292" s="24">
        <f>AW292+AX292</f>
        <v>0</v>
      </c>
      <c r="BD292" s="24">
        <f>G292/(100-BE292)*100</f>
        <v>0</v>
      </c>
      <c r="BE292" s="24">
        <v>0</v>
      </c>
      <c r="BF292" s="24">
        <f>292</f>
        <v>292</v>
      </c>
      <c r="BH292" s="24">
        <f>F292*AO292</f>
        <v>0</v>
      </c>
      <c r="BI292" s="24">
        <f>F292*AP292</f>
        <v>0</v>
      </c>
      <c r="BJ292" s="24">
        <f>F292*G292</f>
        <v>0</v>
      </c>
      <c r="BK292" s="24"/>
      <c r="BL292" s="24"/>
      <c r="BW292" s="24">
        <v>21</v>
      </c>
      <c r="BX292" s="4" t="s">
        <v>627</v>
      </c>
    </row>
    <row r="293" spans="1:76" x14ac:dyDescent="0.25">
      <c r="A293" s="31" t="s">
        <v>46</v>
      </c>
      <c r="B293" s="32" t="s">
        <v>629</v>
      </c>
      <c r="C293" s="81" t="s">
        <v>630</v>
      </c>
      <c r="D293" s="82"/>
      <c r="E293" s="33" t="s">
        <v>4</v>
      </c>
      <c r="F293" s="33" t="s">
        <v>4</v>
      </c>
      <c r="G293" s="33" t="s">
        <v>4</v>
      </c>
      <c r="H293" s="1">
        <f>SUM(H294:H306)</f>
        <v>0</v>
      </c>
      <c r="I293" s="1">
        <f>SUM(I294:I306)</f>
        <v>0</v>
      </c>
      <c r="J293" s="1">
        <f>SUM(J294:J306)</f>
        <v>0</v>
      </c>
      <c r="K293" s="34" t="s">
        <v>46</v>
      </c>
      <c r="AI293" s="10" t="s">
        <v>46</v>
      </c>
      <c r="AS293" s="1">
        <f>SUM(AJ294:AJ306)</f>
        <v>0</v>
      </c>
      <c r="AT293" s="1">
        <f>SUM(AK294:AK306)</f>
        <v>0</v>
      </c>
      <c r="AU293" s="1">
        <f>SUM(AL294:AL306)</f>
        <v>0</v>
      </c>
    </row>
    <row r="294" spans="1:76" x14ac:dyDescent="0.25">
      <c r="A294" s="2" t="s">
        <v>631</v>
      </c>
      <c r="B294" s="3" t="s">
        <v>632</v>
      </c>
      <c r="C294" s="72" t="s">
        <v>633</v>
      </c>
      <c r="D294" s="67"/>
      <c r="E294" s="3" t="s">
        <v>145</v>
      </c>
      <c r="F294" s="24">
        <v>360</v>
      </c>
      <c r="G294" s="24">
        <v>0</v>
      </c>
      <c r="H294" s="24">
        <f>F294*AO294</f>
        <v>0</v>
      </c>
      <c r="I294" s="24">
        <f>F294*AP294</f>
        <v>0</v>
      </c>
      <c r="J294" s="24">
        <f>F294*G294</f>
        <v>0</v>
      </c>
      <c r="K294" s="25" t="s">
        <v>53</v>
      </c>
      <c r="Z294" s="24">
        <f>IF(AQ294="5",BJ294,0)</f>
        <v>0</v>
      </c>
      <c r="AB294" s="24">
        <f>IF(AQ294="1",BH294,0)</f>
        <v>0</v>
      </c>
      <c r="AC294" s="24">
        <f>IF(AQ294="1",BI294,0)</f>
        <v>0</v>
      </c>
      <c r="AD294" s="24">
        <f>IF(AQ294="7",BH294,0)</f>
        <v>0</v>
      </c>
      <c r="AE294" s="24">
        <f>IF(AQ294="7",BI294,0)</f>
        <v>0</v>
      </c>
      <c r="AF294" s="24">
        <f>IF(AQ294="2",BH294,0)</f>
        <v>0</v>
      </c>
      <c r="AG294" s="24">
        <f>IF(AQ294="2",BI294,0)</f>
        <v>0</v>
      </c>
      <c r="AH294" s="24">
        <f>IF(AQ294="0",BJ294,0)</f>
        <v>0</v>
      </c>
      <c r="AI294" s="10" t="s">
        <v>46</v>
      </c>
      <c r="AJ294" s="24">
        <f>IF(AN294=0,J294,0)</f>
        <v>0</v>
      </c>
      <c r="AK294" s="24">
        <f>IF(AN294=12,J294,0)</f>
        <v>0</v>
      </c>
      <c r="AL294" s="24">
        <f>IF(AN294=21,J294,0)</f>
        <v>0</v>
      </c>
      <c r="AN294" s="24">
        <v>21</v>
      </c>
      <c r="AO294" s="24">
        <f>G294*0</f>
        <v>0</v>
      </c>
      <c r="AP294" s="24">
        <f>G294*(1-0)</f>
        <v>0</v>
      </c>
      <c r="AQ294" s="26" t="s">
        <v>61</v>
      </c>
      <c r="AV294" s="24">
        <f>AW294+AX294</f>
        <v>0</v>
      </c>
      <c r="AW294" s="24">
        <f>F294*AO294</f>
        <v>0</v>
      </c>
      <c r="AX294" s="24">
        <f>F294*AP294</f>
        <v>0</v>
      </c>
      <c r="AY294" s="26" t="s">
        <v>634</v>
      </c>
      <c r="AZ294" s="26" t="s">
        <v>553</v>
      </c>
      <c r="BA294" s="10" t="s">
        <v>56</v>
      </c>
      <c r="BC294" s="24">
        <f>AW294+AX294</f>
        <v>0</v>
      </c>
      <c r="BD294" s="24">
        <f>G294/(100-BE294)*100</f>
        <v>0</v>
      </c>
      <c r="BE294" s="24">
        <v>0</v>
      </c>
      <c r="BF294" s="24">
        <f>294</f>
        <v>294</v>
      </c>
      <c r="BH294" s="24">
        <f>F294*AO294</f>
        <v>0</v>
      </c>
      <c r="BI294" s="24">
        <f>F294*AP294</f>
        <v>0</v>
      </c>
      <c r="BJ294" s="24">
        <f>F294*G294</f>
        <v>0</v>
      </c>
      <c r="BK294" s="24"/>
      <c r="BL294" s="24"/>
      <c r="BW294" s="24">
        <v>21</v>
      </c>
      <c r="BX294" s="4" t="s">
        <v>633</v>
      </c>
    </row>
    <row r="295" spans="1:76" x14ac:dyDescent="0.25">
      <c r="A295" s="27"/>
      <c r="C295" s="28" t="s">
        <v>635</v>
      </c>
      <c r="D295" s="28" t="s">
        <v>636</v>
      </c>
      <c r="F295" s="29">
        <v>360</v>
      </c>
      <c r="K295" s="30"/>
    </row>
    <row r="296" spans="1:76" x14ac:dyDescent="0.25">
      <c r="A296" s="2" t="s">
        <v>637</v>
      </c>
      <c r="B296" s="3" t="s">
        <v>638</v>
      </c>
      <c r="C296" s="72" t="s">
        <v>639</v>
      </c>
      <c r="D296" s="67"/>
      <c r="E296" s="3" t="s">
        <v>145</v>
      </c>
      <c r="F296" s="24">
        <v>720</v>
      </c>
      <c r="G296" s="24">
        <v>0</v>
      </c>
      <c r="H296" s="24">
        <f>F296*AO296</f>
        <v>0</v>
      </c>
      <c r="I296" s="24">
        <f>F296*AP296</f>
        <v>0</v>
      </c>
      <c r="J296" s="24">
        <f>F296*G296</f>
        <v>0</v>
      </c>
      <c r="K296" s="25" t="s">
        <v>53</v>
      </c>
      <c r="Z296" s="24">
        <f>IF(AQ296="5",BJ296,0)</f>
        <v>0</v>
      </c>
      <c r="AB296" s="24">
        <f>IF(AQ296="1",BH296,0)</f>
        <v>0</v>
      </c>
      <c r="AC296" s="24">
        <f>IF(AQ296="1",BI296,0)</f>
        <v>0</v>
      </c>
      <c r="AD296" s="24">
        <f>IF(AQ296="7",BH296,0)</f>
        <v>0</v>
      </c>
      <c r="AE296" s="24">
        <f>IF(AQ296="7",BI296,0)</f>
        <v>0</v>
      </c>
      <c r="AF296" s="24">
        <f>IF(AQ296="2",BH296,0)</f>
        <v>0</v>
      </c>
      <c r="AG296" s="24">
        <f>IF(AQ296="2",BI296,0)</f>
        <v>0</v>
      </c>
      <c r="AH296" s="24">
        <f>IF(AQ296="0",BJ296,0)</f>
        <v>0</v>
      </c>
      <c r="AI296" s="10" t="s">
        <v>46</v>
      </c>
      <c r="AJ296" s="24">
        <f>IF(AN296=0,J296,0)</f>
        <v>0</v>
      </c>
      <c r="AK296" s="24">
        <f>IF(AN296=12,J296,0)</f>
        <v>0</v>
      </c>
      <c r="AL296" s="24">
        <f>IF(AN296=21,J296,0)</f>
        <v>0</v>
      </c>
      <c r="AN296" s="24">
        <v>21</v>
      </c>
      <c r="AO296" s="24">
        <f>G296*0.390513143</f>
        <v>0</v>
      </c>
      <c r="AP296" s="24">
        <f>G296*(1-0.390513143)</f>
        <v>0</v>
      </c>
      <c r="AQ296" s="26" t="s">
        <v>61</v>
      </c>
      <c r="AV296" s="24">
        <f>AW296+AX296</f>
        <v>0</v>
      </c>
      <c r="AW296" s="24">
        <f>F296*AO296</f>
        <v>0</v>
      </c>
      <c r="AX296" s="24">
        <f>F296*AP296</f>
        <v>0</v>
      </c>
      <c r="AY296" s="26" t="s">
        <v>634</v>
      </c>
      <c r="AZ296" s="26" t="s">
        <v>553</v>
      </c>
      <c r="BA296" s="10" t="s">
        <v>56</v>
      </c>
      <c r="BC296" s="24">
        <f>AW296+AX296</f>
        <v>0</v>
      </c>
      <c r="BD296" s="24">
        <f>G296/(100-BE296)*100</f>
        <v>0</v>
      </c>
      <c r="BE296" s="24">
        <v>0</v>
      </c>
      <c r="BF296" s="24">
        <f>296</f>
        <v>296</v>
      </c>
      <c r="BH296" s="24">
        <f>F296*AO296</f>
        <v>0</v>
      </c>
      <c r="BI296" s="24">
        <f>F296*AP296</f>
        <v>0</v>
      </c>
      <c r="BJ296" s="24">
        <f>F296*G296</f>
        <v>0</v>
      </c>
      <c r="BK296" s="24"/>
      <c r="BL296" s="24"/>
      <c r="BW296" s="24">
        <v>21</v>
      </c>
      <c r="BX296" s="4" t="s">
        <v>639</v>
      </c>
    </row>
    <row r="297" spans="1:76" x14ac:dyDescent="0.25">
      <c r="A297" s="2" t="s">
        <v>640</v>
      </c>
      <c r="B297" s="3" t="s">
        <v>641</v>
      </c>
      <c r="C297" s="72" t="s">
        <v>642</v>
      </c>
      <c r="D297" s="67"/>
      <c r="E297" s="3" t="s">
        <v>145</v>
      </c>
      <c r="F297" s="24">
        <v>75</v>
      </c>
      <c r="G297" s="24">
        <v>0</v>
      </c>
      <c r="H297" s="24">
        <f>F297*AO297</f>
        <v>0</v>
      </c>
      <c r="I297" s="24">
        <f>F297*AP297</f>
        <v>0</v>
      </c>
      <c r="J297" s="24">
        <f>F297*G297</f>
        <v>0</v>
      </c>
      <c r="K297" s="25" t="s">
        <v>53</v>
      </c>
      <c r="Z297" s="24">
        <f>IF(AQ297="5",BJ297,0)</f>
        <v>0</v>
      </c>
      <c r="AB297" s="24">
        <f>IF(AQ297="1",BH297,0)</f>
        <v>0</v>
      </c>
      <c r="AC297" s="24">
        <f>IF(AQ297="1",BI297,0)</f>
        <v>0</v>
      </c>
      <c r="AD297" s="24">
        <f>IF(AQ297="7",BH297,0)</f>
        <v>0</v>
      </c>
      <c r="AE297" s="24">
        <f>IF(AQ297="7",BI297,0)</f>
        <v>0</v>
      </c>
      <c r="AF297" s="24">
        <f>IF(AQ297="2",BH297,0)</f>
        <v>0</v>
      </c>
      <c r="AG297" s="24">
        <f>IF(AQ297="2",BI297,0)</f>
        <v>0</v>
      </c>
      <c r="AH297" s="24">
        <f>IF(AQ297="0",BJ297,0)</f>
        <v>0</v>
      </c>
      <c r="AI297" s="10" t="s">
        <v>46</v>
      </c>
      <c r="AJ297" s="24">
        <f>IF(AN297=0,J297,0)</f>
        <v>0</v>
      </c>
      <c r="AK297" s="24">
        <f>IF(AN297=12,J297,0)</f>
        <v>0</v>
      </c>
      <c r="AL297" s="24">
        <f>IF(AN297=21,J297,0)</f>
        <v>0</v>
      </c>
      <c r="AN297" s="24">
        <v>21</v>
      </c>
      <c r="AO297" s="24">
        <f>G297*0</f>
        <v>0</v>
      </c>
      <c r="AP297" s="24">
        <f>G297*(1-0)</f>
        <v>0</v>
      </c>
      <c r="AQ297" s="26" t="s">
        <v>61</v>
      </c>
      <c r="AV297" s="24">
        <f>AW297+AX297</f>
        <v>0</v>
      </c>
      <c r="AW297" s="24">
        <f>F297*AO297</f>
        <v>0</v>
      </c>
      <c r="AX297" s="24">
        <f>F297*AP297</f>
        <v>0</v>
      </c>
      <c r="AY297" s="26" t="s">
        <v>634</v>
      </c>
      <c r="AZ297" s="26" t="s">
        <v>553</v>
      </c>
      <c r="BA297" s="10" t="s">
        <v>56</v>
      </c>
      <c r="BC297" s="24">
        <f>AW297+AX297</f>
        <v>0</v>
      </c>
      <c r="BD297" s="24">
        <f>G297/(100-BE297)*100</f>
        <v>0</v>
      </c>
      <c r="BE297" s="24">
        <v>0</v>
      </c>
      <c r="BF297" s="24">
        <f>297</f>
        <v>297</v>
      </c>
      <c r="BH297" s="24">
        <f>F297*AO297</f>
        <v>0</v>
      </c>
      <c r="BI297" s="24">
        <f>F297*AP297</f>
        <v>0</v>
      </c>
      <c r="BJ297" s="24">
        <f>F297*G297</f>
        <v>0</v>
      </c>
      <c r="BK297" s="24"/>
      <c r="BL297" s="24"/>
      <c r="BW297" s="24">
        <v>21</v>
      </c>
      <c r="BX297" s="4" t="s">
        <v>642</v>
      </c>
    </row>
    <row r="298" spans="1:76" x14ac:dyDescent="0.25">
      <c r="A298" s="27"/>
      <c r="C298" s="28" t="s">
        <v>643</v>
      </c>
      <c r="D298" s="28" t="s">
        <v>636</v>
      </c>
      <c r="F298" s="29">
        <v>75</v>
      </c>
      <c r="K298" s="30"/>
    </row>
    <row r="299" spans="1:76" x14ac:dyDescent="0.25">
      <c r="A299" s="2" t="s">
        <v>644</v>
      </c>
      <c r="B299" s="3" t="s">
        <v>645</v>
      </c>
      <c r="C299" s="72" t="s">
        <v>646</v>
      </c>
      <c r="D299" s="67"/>
      <c r="E299" s="3" t="s">
        <v>145</v>
      </c>
      <c r="F299" s="24">
        <v>150</v>
      </c>
      <c r="G299" s="24">
        <v>0</v>
      </c>
      <c r="H299" s="24">
        <f t="shared" ref="H299:H306" si="22">F299*AO299</f>
        <v>0</v>
      </c>
      <c r="I299" s="24">
        <f t="shared" ref="I299:I306" si="23">F299*AP299</f>
        <v>0</v>
      </c>
      <c r="J299" s="24">
        <f t="shared" ref="J299:J306" si="24">F299*G299</f>
        <v>0</v>
      </c>
      <c r="K299" s="25" t="s">
        <v>53</v>
      </c>
      <c r="Z299" s="24">
        <f t="shared" ref="Z299:Z306" si="25">IF(AQ299="5",BJ299,0)</f>
        <v>0</v>
      </c>
      <c r="AB299" s="24">
        <f t="shared" ref="AB299:AB306" si="26">IF(AQ299="1",BH299,0)</f>
        <v>0</v>
      </c>
      <c r="AC299" s="24">
        <f t="shared" ref="AC299:AC306" si="27">IF(AQ299="1",BI299,0)</f>
        <v>0</v>
      </c>
      <c r="AD299" s="24">
        <f t="shared" ref="AD299:AD306" si="28">IF(AQ299="7",BH299,0)</f>
        <v>0</v>
      </c>
      <c r="AE299" s="24">
        <f t="shared" ref="AE299:AE306" si="29">IF(AQ299="7",BI299,0)</f>
        <v>0</v>
      </c>
      <c r="AF299" s="24">
        <f t="shared" ref="AF299:AF306" si="30">IF(AQ299="2",BH299,0)</f>
        <v>0</v>
      </c>
      <c r="AG299" s="24">
        <f t="shared" ref="AG299:AG306" si="31">IF(AQ299="2",BI299,0)</f>
        <v>0</v>
      </c>
      <c r="AH299" s="24">
        <f t="shared" ref="AH299:AH306" si="32">IF(AQ299="0",BJ299,0)</f>
        <v>0</v>
      </c>
      <c r="AI299" s="10" t="s">
        <v>46</v>
      </c>
      <c r="AJ299" s="24">
        <f t="shared" ref="AJ299:AJ306" si="33">IF(AN299=0,J299,0)</f>
        <v>0</v>
      </c>
      <c r="AK299" s="24">
        <f t="shared" ref="AK299:AK306" si="34">IF(AN299=12,J299,0)</f>
        <v>0</v>
      </c>
      <c r="AL299" s="24">
        <f t="shared" ref="AL299:AL306" si="35">IF(AN299=21,J299,0)</f>
        <v>0</v>
      </c>
      <c r="AN299" s="24">
        <v>21</v>
      </c>
      <c r="AO299" s="24">
        <f>G299*0.084315637</f>
        <v>0</v>
      </c>
      <c r="AP299" s="24">
        <f>G299*(1-0.084315637)</f>
        <v>0</v>
      </c>
      <c r="AQ299" s="26" t="s">
        <v>61</v>
      </c>
      <c r="AV299" s="24">
        <f t="shared" ref="AV299:AV306" si="36">AW299+AX299</f>
        <v>0</v>
      </c>
      <c r="AW299" s="24">
        <f t="shared" ref="AW299:AW306" si="37">F299*AO299</f>
        <v>0</v>
      </c>
      <c r="AX299" s="24">
        <f t="shared" ref="AX299:AX306" si="38">F299*AP299</f>
        <v>0</v>
      </c>
      <c r="AY299" s="26" t="s">
        <v>634</v>
      </c>
      <c r="AZ299" s="26" t="s">
        <v>553</v>
      </c>
      <c r="BA299" s="10" t="s">
        <v>56</v>
      </c>
      <c r="BC299" s="24">
        <f t="shared" ref="BC299:BC306" si="39">AW299+AX299</f>
        <v>0</v>
      </c>
      <c r="BD299" s="24">
        <f t="shared" ref="BD299:BD306" si="40">G299/(100-BE299)*100</f>
        <v>0</v>
      </c>
      <c r="BE299" s="24">
        <v>0</v>
      </c>
      <c r="BF299" s="24">
        <f>299</f>
        <v>299</v>
      </c>
      <c r="BH299" s="24">
        <f t="shared" ref="BH299:BH306" si="41">F299*AO299</f>
        <v>0</v>
      </c>
      <c r="BI299" s="24">
        <f t="shared" ref="BI299:BI306" si="42">F299*AP299</f>
        <v>0</v>
      </c>
      <c r="BJ299" s="24">
        <f t="shared" ref="BJ299:BJ306" si="43">F299*G299</f>
        <v>0</v>
      </c>
      <c r="BK299" s="24"/>
      <c r="BL299" s="24"/>
      <c r="BW299" s="24">
        <v>21</v>
      </c>
      <c r="BX299" s="4" t="s">
        <v>646</v>
      </c>
    </row>
    <row r="300" spans="1:76" x14ac:dyDescent="0.25">
      <c r="A300" s="2" t="s">
        <v>647</v>
      </c>
      <c r="B300" s="3" t="s">
        <v>648</v>
      </c>
      <c r="C300" s="72" t="s">
        <v>649</v>
      </c>
      <c r="D300" s="67"/>
      <c r="E300" s="3" t="s">
        <v>329</v>
      </c>
      <c r="F300" s="24">
        <v>200</v>
      </c>
      <c r="G300" s="24">
        <v>0</v>
      </c>
      <c r="H300" s="24">
        <f t="shared" si="22"/>
        <v>0</v>
      </c>
      <c r="I300" s="24">
        <f t="shared" si="23"/>
        <v>0</v>
      </c>
      <c r="J300" s="24">
        <f t="shared" si="24"/>
        <v>0</v>
      </c>
      <c r="K300" s="25" t="s">
        <v>53</v>
      </c>
      <c r="Z300" s="24">
        <f t="shared" si="25"/>
        <v>0</v>
      </c>
      <c r="AB300" s="24">
        <f t="shared" si="26"/>
        <v>0</v>
      </c>
      <c r="AC300" s="24">
        <f t="shared" si="27"/>
        <v>0</v>
      </c>
      <c r="AD300" s="24">
        <f t="shared" si="28"/>
        <v>0</v>
      </c>
      <c r="AE300" s="24">
        <f t="shared" si="29"/>
        <v>0</v>
      </c>
      <c r="AF300" s="24">
        <f t="shared" si="30"/>
        <v>0</v>
      </c>
      <c r="AG300" s="24">
        <f t="shared" si="31"/>
        <v>0</v>
      </c>
      <c r="AH300" s="24">
        <f t="shared" si="32"/>
        <v>0</v>
      </c>
      <c r="AI300" s="10" t="s">
        <v>46</v>
      </c>
      <c r="AJ300" s="24">
        <f t="shared" si="33"/>
        <v>0</v>
      </c>
      <c r="AK300" s="24">
        <f t="shared" si="34"/>
        <v>0</v>
      </c>
      <c r="AL300" s="24">
        <f t="shared" si="35"/>
        <v>0</v>
      </c>
      <c r="AN300" s="24">
        <v>21</v>
      </c>
      <c r="AO300" s="24">
        <f>G300*0.103769689</f>
        <v>0</v>
      </c>
      <c r="AP300" s="24">
        <f>G300*(1-0.103769689)</f>
        <v>0</v>
      </c>
      <c r="AQ300" s="26" t="s">
        <v>61</v>
      </c>
      <c r="AV300" s="24">
        <f t="shared" si="36"/>
        <v>0</v>
      </c>
      <c r="AW300" s="24">
        <f t="shared" si="37"/>
        <v>0</v>
      </c>
      <c r="AX300" s="24">
        <f t="shared" si="38"/>
        <v>0</v>
      </c>
      <c r="AY300" s="26" t="s">
        <v>634</v>
      </c>
      <c r="AZ300" s="26" t="s">
        <v>553</v>
      </c>
      <c r="BA300" s="10" t="s">
        <v>56</v>
      </c>
      <c r="BC300" s="24">
        <f t="shared" si="39"/>
        <v>0</v>
      </c>
      <c r="BD300" s="24">
        <f t="shared" si="40"/>
        <v>0</v>
      </c>
      <c r="BE300" s="24">
        <v>0</v>
      </c>
      <c r="BF300" s="24">
        <f>300</f>
        <v>300</v>
      </c>
      <c r="BH300" s="24">
        <f t="shared" si="41"/>
        <v>0</v>
      </c>
      <c r="BI300" s="24">
        <f t="shared" si="42"/>
        <v>0</v>
      </c>
      <c r="BJ300" s="24">
        <f t="shared" si="43"/>
        <v>0</v>
      </c>
      <c r="BK300" s="24"/>
      <c r="BL300" s="24"/>
      <c r="BW300" s="24">
        <v>21</v>
      </c>
      <c r="BX300" s="4" t="s">
        <v>649</v>
      </c>
    </row>
    <row r="301" spans="1:76" x14ac:dyDescent="0.25">
      <c r="A301" s="2" t="s">
        <v>650</v>
      </c>
      <c r="B301" s="3" t="s">
        <v>651</v>
      </c>
      <c r="C301" s="72" t="s">
        <v>652</v>
      </c>
      <c r="D301" s="67"/>
      <c r="E301" s="3" t="s">
        <v>329</v>
      </c>
      <c r="F301" s="24">
        <v>12</v>
      </c>
      <c r="G301" s="24">
        <v>0</v>
      </c>
      <c r="H301" s="24">
        <f t="shared" si="22"/>
        <v>0</v>
      </c>
      <c r="I301" s="24">
        <f t="shared" si="23"/>
        <v>0</v>
      </c>
      <c r="J301" s="24">
        <f t="shared" si="24"/>
        <v>0</v>
      </c>
      <c r="K301" s="25" t="s">
        <v>53</v>
      </c>
      <c r="Z301" s="24">
        <f t="shared" si="25"/>
        <v>0</v>
      </c>
      <c r="AB301" s="24">
        <f t="shared" si="26"/>
        <v>0</v>
      </c>
      <c r="AC301" s="24">
        <f t="shared" si="27"/>
        <v>0</v>
      </c>
      <c r="AD301" s="24">
        <f t="shared" si="28"/>
        <v>0</v>
      </c>
      <c r="AE301" s="24">
        <f t="shared" si="29"/>
        <v>0</v>
      </c>
      <c r="AF301" s="24">
        <f t="shared" si="30"/>
        <v>0</v>
      </c>
      <c r="AG301" s="24">
        <f t="shared" si="31"/>
        <v>0</v>
      </c>
      <c r="AH301" s="24">
        <f t="shared" si="32"/>
        <v>0</v>
      </c>
      <c r="AI301" s="10" t="s">
        <v>46</v>
      </c>
      <c r="AJ301" s="24">
        <f t="shared" si="33"/>
        <v>0</v>
      </c>
      <c r="AK301" s="24">
        <f t="shared" si="34"/>
        <v>0</v>
      </c>
      <c r="AL301" s="24">
        <f t="shared" si="35"/>
        <v>0</v>
      </c>
      <c r="AN301" s="24">
        <v>21</v>
      </c>
      <c r="AO301" s="24">
        <f>G301*0.055455925</f>
        <v>0</v>
      </c>
      <c r="AP301" s="24">
        <f>G301*(1-0.055455925)</f>
        <v>0</v>
      </c>
      <c r="AQ301" s="26" t="s">
        <v>61</v>
      </c>
      <c r="AV301" s="24">
        <f t="shared" si="36"/>
        <v>0</v>
      </c>
      <c r="AW301" s="24">
        <f t="shared" si="37"/>
        <v>0</v>
      </c>
      <c r="AX301" s="24">
        <f t="shared" si="38"/>
        <v>0</v>
      </c>
      <c r="AY301" s="26" t="s">
        <v>634</v>
      </c>
      <c r="AZ301" s="26" t="s">
        <v>553</v>
      </c>
      <c r="BA301" s="10" t="s">
        <v>56</v>
      </c>
      <c r="BC301" s="24">
        <f t="shared" si="39"/>
        <v>0</v>
      </c>
      <c r="BD301" s="24">
        <f t="shared" si="40"/>
        <v>0</v>
      </c>
      <c r="BE301" s="24">
        <v>0</v>
      </c>
      <c r="BF301" s="24">
        <f>301</f>
        <v>301</v>
      </c>
      <c r="BH301" s="24">
        <f t="shared" si="41"/>
        <v>0</v>
      </c>
      <c r="BI301" s="24">
        <f t="shared" si="42"/>
        <v>0</v>
      </c>
      <c r="BJ301" s="24">
        <f t="shared" si="43"/>
        <v>0</v>
      </c>
      <c r="BK301" s="24"/>
      <c r="BL301" s="24"/>
      <c r="BW301" s="24">
        <v>21</v>
      </c>
      <c r="BX301" s="4" t="s">
        <v>652</v>
      </c>
    </row>
    <row r="302" spans="1:76" x14ac:dyDescent="0.25">
      <c r="A302" s="2" t="s">
        <v>653</v>
      </c>
      <c r="B302" s="3" t="s">
        <v>654</v>
      </c>
      <c r="C302" s="72" t="s">
        <v>655</v>
      </c>
      <c r="D302" s="67"/>
      <c r="E302" s="3" t="s">
        <v>329</v>
      </c>
      <c r="F302" s="24">
        <v>12</v>
      </c>
      <c r="G302" s="24">
        <v>0</v>
      </c>
      <c r="H302" s="24">
        <f t="shared" si="22"/>
        <v>0</v>
      </c>
      <c r="I302" s="24">
        <f t="shared" si="23"/>
        <v>0</v>
      </c>
      <c r="J302" s="24">
        <f t="shared" si="24"/>
        <v>0</v>
      </c>
      <c r="K302" s="25" t="s">
        <v>53</v>
      </c>
      <c r="Z302" s="24">
        <f t="shared" si="25"/>
        <v>0</v>
      </c>
      <c r="AB302" s="24">
        <f t="shared" si="26"/>
        <v>0</v>
      </c>
      <c r="AC302" s="24">
        <f t="shared" si="27"/>
        <v>0</v>
      </c>
      <c r="AD302" s="24">
        <f t="shared" si="28"/>
        <v>0</v>
      </c>
      <c r="AE302" s="24">
        <f t="shared" si="29"/>
        <v>0</v>
      </c>
      <c r="AF302" s="24">
        <f t="shared" si="30"/>
        <v>0</v>
      </c>
      <c r="AG302" s="24">
        <f t="shared" si="31"/>
        <v>0</v>
      </c>
      <c r="AH302" s="24">
        <f t="shared" si="32"/>
        <v>0</v>
      </c>
      <c r="AI302" s="10" t="s">
        <v>46</v>
      </c>
      <c r="AJ302" s="24">
        <f t="shared" si="33"/>
        <v>0</v>
      </c>
      <c r="AK302" s="24">
        <f t="shared" si="34"/>
        <v>0</v>
      </c>
      <c r="AL302" s="24">
        <f t="shared" si="35"/>
        <v>0</v>
      </c>
      <c r="AN302" s="24">
        <v>21</v>
      </c>
      <c r="AO302" s="24">
        <f>G302*0.429294737</f>
        <v>0</v>
      </c>
      <c r="AP302" s="24">
        <f>G302*(1-0.429294737)</f>
        <v>0</v>
      </c>
      <c r="AQ302" s="26" t="s">
        <v>61</v>
      </c>
      <c r="AV302" s="24">
        <f t="shared" si="36"/>
        <v>0</v>
      </c>
      <c r="AW302" s="24">
        <f t="shared" si="37"/>
        <v>0</v>
      </c>
      <c r="AX302" s="24">
        <f t="shared" si="38"/>
        <v>0</v>
      </c>
      <c r="AY302" s="26" t="s">
        <v>634</v>
      </c>
      <c r="AZ302" s="26" t="s">
        <v>553</v>
      </c>
      <c r="BA302" s="10" t="s">
        <v>56</v>
      </c>
      <c r="BC302" s="24">
        <f t="shared" si="39"/>
        <v>0</v>
      </c>
      <c r="BD302" s="24">
        <f t="shared" si="40"/>
        <v>0</v>
      </c>
      <c r="BE302" s="24">
        <v>0</v>
      </c>
      <c r="BF302" s="24">
        <f>302</f>
        <v>302</v>
      </c>
      <c r="BH302" s="24">
        <f t="shared" si="41"/>
        <v>0</v>
      </c>
      <c r="BI302" s="24">
        <f t="shared" si="42"/>
        <v>0</v>
      </c>
      <c r="BJ302" s="24">
        <f t="shared" si="43"/>
        <v>0</v>
      </c>
      <c r="BK302" s="24"/>
      <c r="BL302" s="24"/>
      <c r="BW302" s="24">
        <v>21</v>
      </c>
      <c r="BX302" s="4" t="s">
        <v>655</v>
      </c>
    </row>
    <row r="303" spans="1:76" x14ac:dyDescent="0.25">
      <c r="A303" s="2" t="s">
        <v>656</v>
      </c>
      <c r="B303" s="3" t="s">
        <v>657</v>
      </c>
      <c r="C303" s="72" t="s">
        <v>658</v>
      </c>
      <c r="D303" s="67"/>
      <c r="E303" s="3" t="s">
        <v>329</v>
      </c>
      <c r="F303" s="24">
        <v>10</v>
      </c>
      <c r="G303" s="24">
        <v>0</v>
      </c>
      <c r="H303" s="24">
        <f t="shared" si="22"/>
        <v>0</v>
      </c>
      <c r="I303" s="24">
        <f t="shared" si="23"/>
        <v>0</v>
      </c>
      <c r="J303" s="24">
        <f t="shared" si="24"/>
        <v>0</v>
      </c>
      <c r="K303" s="25" t="s">
        <v>53</v>
      </c>
      <c r="Z303" s="24">
        <f t="shared" si="25"/>
        <v>0</v>
      </c>
      <c r="AB303" s="24">
        <f t="shared" si="26"/>
        <v>0</v>
      </c>
      <c r="AC303" s="24">
        <f t="shared" si="27"/>
        <v>0</v>
      </c>
      <c r="AD303" s="24">
        <f t="shared" si="28"/>
        <v>0</v>
      </c>
      <c r="AE303" s="24">
        <f t="shared" si="29"/>
        <v>0</v>
      </c>
      <c r="AF303" s="24">
        <f t="shared" si="30"/>
        <v>0</v>
      </c>
      <c r="AG303" s="24">
        <f t="shared" si="31"/>
        <v>0</v>
      </c>
      <c r="AH303" s="24">
        <f t="shared" si="32"/>
        <v>0</v>
      </c>
      <c r="AI303" s="10" t="s">
        <v>46</v>
      </c>
      <c r="AJ303" s="24">
        <f t="shared" si="33"/>
        <v>0</v>
      </c>
      <c r="AK303" s="24">
        <f t="shared" si="34"/>
        <v>0</v>
      </c>
      <c r="AL303" s="24">
        <f t="shared" si="35"/>
        <v>0</v>
      </c>
      <c r="AN303" s="24">
        <v>21</v>
      </c>
      <c r="AO303" s="24">
        <f>G303*0</f>
        <v>0</v>
      </c>
      <c r="AP303" s="24">
        <f>G303*(1-0)</f>
        <v>0</v>
      </c>
      <c r="AQ303" s="26" t="s">
        <v>61</v>
      </c>
      <c r="AV303" s="24">
        <f t="shared" si="36"/>
        <v>0</v>
      </c>
      <c r="AW303" s="24">
        <f t="shared" si="37"/>
        <v>0</v>
      </c>
      <c r="AX303" s="24">
        <f t="shared" si="38"/>
        <v>0</v>
      </c>
      <c r="AY303" s="26" t="s">
        <v>634</v>
      </c>
      <c r="AZ303" s="26" t="s">
        <v>553</v>
      </c>
      <c r="BA303" s="10" t="s">
        <v>56</v>
      </c>
      <c r="BC303" s="24">
        <f t="shared" si="39"/>
        <v>0</v>
      </c>
      <c r="BD303" s="24">
        <f t="shared" si="40"/>
        <v>0</v>
      </c>
      <c r="BE303" s="24">
        <v>0</v>
      </c>
      <c r="BF303" s="24">
        <f>303</f>
        <v>303</v>
      </c>
      <c r="BH303" s="24">
        <f t="shared" si="41"/>
        <v>0</v>
      </c>
      <c r="BI303" s="24">
        <f t="shared" si="42"/>
        <v>0</v>
      </c>
      <c r="BJ303" s="24">
        <f t="shared" si="43"/>
        <v>0</v>
      </c>
      <c r="BK303" s="24"/>
      <c r="BL303" s="24"/>
      <c r="BW303" s="24">
        <v>21</v>
      </c>
      <c r="BX303" s="4" t="s">
        <v>658</v>
      </c>
    </row>
    <row r="304" spans="1:76" x14ac:dyDescent="0.25">
      <c r="A304" s="2" t="s">
        <v>659</v>
      </c>
      <c r="B304" s="3" t="s">
        <v>660</v>
      </c>
      <c r="C304" s="72" t="s">
        <v>661</v>
      </c>
      <c r="D304" s="67"/>
      <c r="E304" s="3" t="s">
        <v>329</v>
      </c>
      <c r="F304" s="24">
        <v>10</v>
      </c>
      <c r="G304" s="24">
        <v>0</v>
      </c>
      <c r="H304" s="24">
        <f t="shared" si="22"/>
        <v>0</v>
      </c>
      <c r="I304" s="24">
        <f t="shared" si="23"/>
        <v>0</v>
      </c>
      <c r="J304" s="24">
        <f t="shared" si="24"/>
        <v>0</v>
      </c>
      <c r="K304" s="25" t="s">
        <v>53</v>
      </c>
      <c r="Z304" s="24">
        <f t="shared" si="25"/>
        <v>0</v>
      </c>
      <c r="AB304" s="24">
        <f t="shared" si="26"/>
        <v>0</v>
      </c>
      <c r="AC304" s="24">
        <f t="shared" si="27"/>
        <v>0</v>
      </c>
      <c r="AD304" s="24">
        <f t="shared" si="28"/>
        <v>0</v>
      </c>
      <c r="AE304" s="24">
        <f t="shared" si="29"/>
        <v>0</v>
      </c>
      <c r="AF304" s="24">
        <f t="shared" si="30"/>
        <v>0</v>
      </c>
      <c r="AG304" s="24">
        <f t="shared" si="31"/>
        <v>0</v>
      </c>
      <c r="AH304" s="24">
        <f t="shared" si="32"/>
        <v>0</v>
      </c>
      <c r="AI304" s="10" t="s">
        <v>46</v>
      </c>
      <c r="AJ304" s="24">
        <f t="shared" si="33"/>
        <v>0</v>
      </c>
      <c r="AK304" s="24">
        <f t="shared" si="34"/>
        <v>0</v>
      </c>
      <c r="AL304" s="24">
        <f t="shared" si="35"/>
        <v>0</v>
      </c>
      <c r="AN304" s="24">
        <v>21</v>
      </c>
      <c r="AO304" s="24">
        <f>G304*1</f>
        <v>0</v>
      </c>
      <c r="AP304" s="24">
        <f>G304*(1-1)</f>
        <v>0</v>
      </c>
      <c r="AQ304" s="26" t="s">
        <v>61</v>
      </c>
      <c r="AV304" s="24">
        <f t="shared" si="36"/>
        <v>0</v>
      </c>
      <c r="AW304" s="24">
        <f t="shared" si="37"/>
        <v>0</v>
      </c>
      <c r="AX304" s="24">
        <f t="shared" si="38"/>
        <v>0</v>
      </c>
      <c r="AY304" s="26" t="s">
        <v>634</v>
      </c>
      <c r="AZ304" s="26" t="s">
        <v>553</v>
      </c>
      <c r="BA304" s="10" t="s">
        <v>56</v>
      </c>
      <c r="BC304" s="24">
        <f t="shared" si="39"/>
        <v>0</v>
      </c>
      <c r="BD304" s="24">
        <f t="shared" si="40"/>
        <v>0</v>
      </c>
      <c r="BE304" s="24">
        <v>0</v>
      </c>
      <c r="BF304" s="24">
        <f>304</f>
        <v>304</v>
      </c>
      <c r="BH304" s="24">
        <f t="shared" si="41"/>
        <v>0</v>
      </c>
      <c r="BI304" s="24">
        <f t="shared" si="42"/>
        <v>0</v>
      </c>
      <c r="BJ304" s="24">
        <f t="shared" si="43"/>
        <v>0</v>
      </c>
      <c r="BK304" s="24"/>
      <c r="BL304" s="24"/>
      <c r="BW304" s="24">
        <v>21</v>
      </c>
      <c r="BX304" s="4" t="s">
        <v>661</v>
      </c>
    </row>
    <row r="305" spans="1:76" x14ac:dyDescent="0.25">
      <c r="A305" s="2" t="s">
        <v>662</v>
      </c>
      <c r="B305" s="3" t="s">
        <v>663</v>
      </c>
      <c r="C305" s="72" t="s">
        <v>664</v>
      </c>
      <c r="D305" s="67"/>
      <c r="E305" s="3" t="s">
        <v>329</v>
      </c>
      <c r="F305" s="24">
        <v>30</v>
      </c>
      <c r="G305" s="24">
        <v>0</v>
      </c>
      <c r="H305" s="24">
        <f t="shared" si="22"/>
        <v>0</v>
      </c>
      <c r="I305" s="24">
        <f t="shared" si="23"/>
        <v>0</v>
      </c>
      <c r="J305" s="24">
        <f t="shared" si="24"/>
        <v>0</v>
      </c>
      <c r="K305" s="25" t="s">
        <v>53</v>
      </c>
      <c r="Z305" s="24">
        <f t="shared" si="25"/>
        <v>0</v>
      </c>
      <c r="AB305" s="24">
        <f t="shared" si="26"/>
        <v>0</v>
      </c>
      <c r="AC305" s="24">
        <f t="shared" si="27"/>
        <v>0</v>
      </c>
      <c r="AD305" s="24">
        <f t="shared" si="28"/>
        <v>0</v>
      </c>
      <c r="AE305" s="24">
        <f t="shared" si="29"/>
        <v>0</v>
      </c>
      <c r="AF305" s="24">
        <f t="shared" si="30"/>
        <v>0</v>
      </c>
      <c r="AG305" s="24">
        <f t="shared" si="31"/>
        <v>0</v>
      </c>
      <c r="AH305" s="24">
        <f t="shared" si="32"/>
        <v>0</v>
      </c>
      <c r="AI305" s="10" t="s">
        <v>46</v>
      </c>
      <c r="AJ305" s="24">
        <f t="shared" si="33"/>
        <v>0</v>
      </c>
      <c r="AK305" s="24">
        <f t="shared" si="34"/>
        <v>0</v>
      </c>
      <c r="AL305" s="24">
        <f t="shared" si="35"/>
        <v>0</v>
      </c>
      <c r="AN305" s="24">
        <v>21</v>
      </c>
      <c r="AO305" s="24">
        <f>G305*0</f>
        <v>0</v>
      </c>
      <c r="AP305" s="24">
        <f>G305*(1-0)</f>
        <v>0</v>
      </c>
      <c r="AQ305" s="26" t="s">
        <v>61</v>
      </c>
      <c r="AV305" s="24">
        <f t="shared" si="36"/>
        <v>0</v>
      </c>
      <c r="AW305" s="24">
        <f t="shared" si="37"/>
        <v>0</v>
      </c>
      <c r="AX305" s="24">
        <f t="shared" si="38"/>
        <v>0</v>
      </c>
      <c r="AY305" s="26" t="s">
        <v>634</v>
      </c>
      <c r="AZ305" s="26" t="s">
        <v>553</v>
      </c>
      <c r="BA305" s="10" t="s">
        <v>56</v>
      </c>
      <c r="BC305" s="24">
        <f t="shared" si="39"/>
        <v>0</v>
      </c>
      <c r="BD305" s="24">
        <f t="shared" si="40"/>
        <v>0</v>
      </c>
      <c r="BE305" s="24">
        <v>0</v>
      </c>
      <c r="BF305" s="24">
        <f>305</f>
        <v>305</v>
      </c>
      <c r="BH305" s="24">
        <f t="shared" si="41"/>
        <v>0</v>
      </c>
      <c r="BI305" s="24">
        <f t="shared" si="42"/>
        <v>0</v>
      </c>
      <c r="BJ305" s="24">
        <f t="shared" si="43"/>
        <v>0</v>
      </c>
      <c r="BK305" s="24"/>
      <c r="BL305" s="24"/>
      <c r="BW305" s="24">
        <v>21</v>
      </c>
      <c r="BX305" s="4" t="s">
        <v>664</v>
      </c>
    </row>
    <row r="306" spans="1:76" x14ac:dyDescent="0.25">
      <c r="A306" s="2" t="s">
        <v>665</v>
      </c>
      <c r="B306" s="3" t="s">
        <v>666</v>
      </c>
      <c r="C306" s="72" t="s">
        <v>667</v>
      </c>
      <c r="D306" s="67"/>
      <c r="E306" s="3" t="s">
        <v>329</v>
      </c>
      <c r="F306" s="24">
        <v>12</v>
      </c>
      <c r="G306" s="24">
        <v>0</v>
      </c>
      <c r="H306" s="24">
        <f t="shared" si="22"/>
        <v>0</v>
      </c>
      <c r="I306" s="24">
        <f t="shared" si="23"/>
        <v>0</v>
      </c>
      <c r="J306" s="24">
        <f t="shared" si="24"/>
        <v>0</v>
      </c>
      <c r="K306" s="25" t="s">
        <v>53</v>
      </c>
      <c r="Z306" s="24">
        <f t="shared" si="25"/>
        <v>0</v>
      </c>
      <c r="AB306" s="24">
        <f t="shared" si="26"/>
        <v>0</v>
      </c>
      <c r="AC306" s="24">
        <f t="shared" si="27"/>
        <v>0</v>
      </c>
      <c r="AD306" s="24">
        <f t="shared" si="28"/>
        <v>0</v>
      </c>
      <c r="AE306" s="24">
        <f t="shared" si="29"/>
        <v>0</v>
      </c>
      <c r="AF306" s="24">
        <f t="shared" si="30"/>
        <v>0</v>
      </c>
      <c r="AG306" s="24">
        <f t="shared" si="31"/>
        <v>0</v>
      </c>
      <c r="AH306" s="24">
        <f t="shared" si="32"/>
        <v>0</v>
      </c>
      <c r="AI306" s="10" t="s">
        <v>46</v>
      </c>
      <c r="AJ306" s="24">
        <f t="shared" si="33"/>
        <v>0</v>
      </c>
      <c r="AK306" s="24">
        <f t="shared" si="34"/>
        <v>0</v>
      </c>
      <c r="AL306" s="24">
        <f t="shared" si="35"/>
        <v>0</v>
      </c>
      <c r="AN306" s="24">
        <v>21</v>
      </c>
      <c r="AO306" s="24">
        <f>G306*0</f>
        <v>0</v>
      </c>
      <c r="AP306" s="24">
        <f>G306*(1-0)</f>
        <v>0</v>
      </c>
      <c r="AQ306" s="26" t="s">
        <v>61</v>
      </c>
      <c r="AV306" s="24">
        <f t="shared" si="36"/>
        <v>0</v>
      </c>
      <c r="AW306" s="24">
        <f t="shared" si="37"/>
        <v>0</v>
      </c>
      <c r="AX306" s="24">
        <f t="shared" si="38"/>
        <v>0</v>
      </c>
      <c r="AY306" s="26" t="s">
        <v>634</v>
      </c>
      <c r="AZ306" s="26" t="s">
        <v>553</v>
      </c>
      <c r="BA306" s="10" t="s">
        <v>56</v>
      </c>
      <c r="BC306" s="24">
        <f t="shared" si="39"/>
        <v>0</v>
      </c>
      <c r="BD306" s="24">
        <f t="shared" si="40"/>
        <v>0</v>
      </c>
      <c r="BE306" s="24">
        <v>0</v>
      </c>
      <c r="BF306" s="24">
        <f>306</f>
        <v>306</v>
      </c>
      <c r="BH306" s="24">
        <f t="shared" si="41"/>
        <v>0</v>
      </c>
      <c r="BI306" s="24">
        <f t="shared" si="42"/>
        <v>0</v>
      </c>
      <c r="BJ306" s="24">
        <f t="shared" si="43"/>
        <v>0</v>
      </c>
      <c r="BK306" s="24"/>
      <c r="BL306" s="24"/>
      <c r="BW306" s="24">
        <v>21</v>
      </c>
      <c r="BX306" s="4" t="s">
        <v>667</v>
      </c>
    </row>
    <row r="307" spans="1:76" x14ac:dyDescent="0.25">
      <c r="A307" s="31" t="s">
        <v>46</v>
      </c>
      <c r="B307" s="32" t="s">
        <v>668</v>
      </c>
      <c r="C307" s="81" t="s">
        <v>669</v>
      </c>
      <c r="D307" s="82"/>
      <c r="E307" s="33" t="s">
        <v>4</v>
      </c>
      <c r="F307" s="33" t="s">
        <v>4</v>
      </c>
      <c r="G307" s="33" t="s">
        <v>4</v>
      </c>
      <c r="H307" s="1">
        <f>SUM(H308:H317)</f>
        <v>0</v>
      </c>
      <c r="I307" s="1">
        <f>SUM(I308:I317)</f>
        <v>0</v>
      </c>
      <c r="J307" s="1">
        <f>SUM(J308:J317)</f>
        <v>0</v>
      </c>
      <c r="K307" s="34" t="s">
        <v>46</v>
      </c>
      <c r="AI307" s="10" t="s">
        <v>46</v>
      </c>
      <c r="AS307" s="1">
        <f>SUM(AJ308:AJ317)</f>
        <v>0</v>
      </c>
      <c r="AT307" s="1">
        <f>SUM(AK308:AK317)</f>
        <v>0</v>
      </c>
      <c r="AU307" s="1">
        <f>SUM(AL308:AL317)</f>
        <v>0</v>
      </c>
    </row>
    <row r="308" spans="1:76" x14ac:dyDescent="0.25">
      <c r="A308" s="2" t="s">
        <v>670</v>
      </c>
      <c r="B308" s="3" t="s">
        <v>671</v>
      </c>
      <c r="C308" s="72" t="s">
        <v>672</v>
      </c>
      <c r="D308" s="67"/>
      <c r="E308" s="3" t="s">
        <v>298</v>
      </c>
      <c r="F308" s="24">
        <v>53.22</v>
      </c>
      <c r="G308" s="24">
        <v>0</v>
      </c>
      <c r="H308" s="24">
        <f>F308*AO308</f>
        <v>0</v>
      </c>
      <c r="I308" s="24">
        <f>F308*AP308</f>
        <v>0</v>
      </c>
      <c r="J308" s="24">
        <f>F308*G308</f>
        <v>0</v>
      </c>
      <c r="K308" s="25" t="s">
        <v>53</v>
      </c>
      <c r="Z308" s="24">
        <f>IF(AQ308="5",BJ308,0)</f>
        <v>0</v>
      </c>
      <c r="AB308" s="24">
        <f>IF(AQ308="1",BH308,0)</f>
        <v>0</v>
      </c>
      <c r="AC308" s="24">
        <f>IF(AQ308="1",BI308,0)</f>
        <v>0</v>
      </c>
      <c r="AD308" s="24">
        <f>IF(AQ308="7",BH308,0)</f>
        <v>0</v>
      </c>
      <c r="AE308" s="24">
        <f>IF(AQ308="7",BI308,0)</f>
        <v>0</v>
      </c>
      <c r="AF308" s="24">
        <f>IF(AQ308="2",BH308,0)</f>
        <v>0</v>
      </c>
      <c r="AG308" s="24">
        <f>IF(AQ308="2",BI308,0)</f>
        <v>0</v>
      </c>
      <c r="AH308" s="24">
        <f>IF(AQ308="0",BJ308,0)</f>
        <v>0</v>
      </c>
      <c r="AI308" s="10" t="s">
        <v>46</v>
      </c>
      <c r="AJ308" s="24">
        <f>IF(AN308=0,J308,0)</f>
        <v>0</v>
      </c>
      <c r="AK308" s="24">
        <f>IF(AN308=12,J308,0)</f>
        <v>0</v>
      </c>
      <c r="AL308" s="24">
        <f>IF(AN308=21,J308,0)</f>
        <v>0</v>
      </c>
      <c r="AN308" s="24">
        <v>21</v>
      </c>
      <c r="AO308" s="24">
        <f>G308*0</f>
        <v>0</v>
      </c>
      <c r="AP308" s="24">
        <f>G308*(1-0)</f>
        <v>0</v>
      </c>
      <c r="AQ308" s="26" t="s">
        <v>76</v>
      </c>
      <c r="AV308" s="24">
        <f>AW308+AX308</f>
        <v>0</v>
      </c>
      <c r="AW308" s="24">
        <f>F308*AO308</f>
        <v>0</v>
      </c>
      <c r="AX308" s="24">
        <f>F308*AP308</f>
        <v>0</v>
      </c>
      <c r="AY308" s="26" t="s">
        <v>673</v>
      </c>
      <c r="AZ308" s="26" t="s">
        <v>553</v>
      </c>
      <c r="BA308" s="10" t="s">
        <v>56</v>
      </c>
      <c r="BC308" s="24">
        <f>AW308+AX308</f>
        <v>0</v>
      </c>
      <c r="BD308" s="24">
        <f>G308/(100-BE308)*100</f>
        <v>0</v>
      </c>
      <c r="BE308" s="24">
        <v>0</v>
      </c>
      <c r="BF308" s="24">
        <f>308</f>
        <v>308</v>
      </c>
      <c r="BH308" s="24">
        <f>F308*AO308</f>
        <v>0</v>
      </c>
      <c r="BI308" s="24">
        <f>F308*AP308</f>
        <v>0</v>
      </c>
      <c r="BJ308" s="24">
        <f>F308*G308</f>
        <v>0</v>
      </c>
      <c r="BK308" s="24"/>
      <c r="BL308" s="24"/>
      <c r="BW308" s="24">
        <v>21</v>
      </c>
      <c r="BX308" s="4" t="s">
        <v>672</v>
      </c>
    </row>
    <row r="309" spans="1:76" x14ac:dyDescent="0.25">
      <c r="A309" s="2" t="s">
        <v>674</v>
      </c>
      <c r="B309" s="3" t="s">
        <v>675</v>
      </c>
      <c r="C309" s="72" t="s">
        <v>676</v>
      </c>
      <c r="D309" s="67"/>
      <c r="E309" s="3" t="s">
        <v>298</v>
      </c>
      <c r="F309" s="24">
        <v>61.1</v>
      </c>
      <c r="G309" s="24">
        <v>0</v>
      </c>
      <c r="H309" s="24">
        <f>F309*AO309</f>
        <v>0</v>
      </c>
      <c r="I309" s="24">
        <f>F309*AP309</f>
        <v>0</v>
      </c>
      <c r="J309" s="24">
        <f>F309*G309</f>
        <v>0</v>
      </c>
      <c r="K309" s="25" t="s">
        <v>53</v>
      </c>
      <c r="Z309" s="24">
        <f>IF(AQ309="5",BJ309,0)</f>
        <v>0</v>
      </c>
      <c r="AB309" s="24">
        <f>IF(AQ309="1",BH309,0)</f>
        <v>0</v>
      </c>
      <c r="AC309" s="24">
        <f>IF(AQ309="1",BI309,0)</f>
        <v>0</v>
      </c>
      <c r="AD309" s="24">
        <f>IF(AQ309="7",BH309,0)</f>
        <v>0</v>
      </c>
      <c r="AE309" s="24">
        <f>IF(AQ309="7",BI309,0)</f>
        <v>0</v>
      </c>
      <c r="AF309" s="24">
        <f>IF(AQ309="2",BH309,0)</f>
        <v>0</v>
      </c>
      <c r="AG309" s="24">
        <f>IF(AQ309="2",BI309,0)</f>
        <v>0</v>
      </c>
      <c r="AH309" s="24">
        <f>IF(AQ309="0",BJ309,0)</f>
        <v>0</v>
      </c>
      <c r="AI309" s="10" t="s">
        <v>46</v>
      </c>
      <c r="AJ309" s="24">
        <f>IF(AN309=0,J309,0)</f>
        <v>0</v>
      </c>
      <c r="AK309" s="24">
        <f>IF(AN309=12,J309,0)</f>
        <v>0</v>
      </c>
      <c r="AL309" s="24">
        <f>IF(AN309=21,J309,0)</f>
        <v>0</v>
      </c>
      <c r="AN309" s="24">
        <v>21</v>
      </c>
      <c r="AO309" s="24">
        <f>G309*0</f>
        <v>0</v>
      </c>
      <c r="AP309" s="24">
        <f>G309*(1-0)</f>
        <v>0</v>
      </c>
      <c r="AQ309" s="26" t="s">
        <v>76</v>
      </c>
      <c r="AV309" s="24">
        <f>AW309+AX309</f>
        <v>0</v>
      </c>
      <c r="AW309" s="24">
        <f>F309*AO309</f>
        <v>0</v>
      </c>
      <c r="AX309" s="24">
        <f>F309*AP309</f>
        <v>0</v>
      </c>
      <c r="AY309" s="26" t="s">
        <v>673</v>
      </c>
      <c r="AZ309" s="26" t="s">
        <v>553</v>
      </c>
      <c r="BA309" s="10" t="s">
        <v>56</v>
      </c>
      <c r="BC309" s="24">
        <f>AW309+AX309</f>
        <v>0</v>
      </c>
      <c r="BD309" s="24">
        <f>G309/(100-BE309)*100</f>
        <v>0</v>
      </c>
      <c r="BE309" s="24">
        <v>0</v>
      </c>
      <c r="BF309" s="24">
        <f>309</f>
        <v>309</v>
      </c>
      <c r="BH309" s="24">
        <f>F309*AO309</f>
        <v>0</v>
      </c>
      <c r="BI309" s="24">
        <f>F309*AP309</f>
        <v>0</v>
      </c>
      <c r="BJ309" s="24">
        <f>F309*G309</f>
        <v>0</v>
      </c>
      <c r="BK309" s="24"/>
      <c r="BL309" s="24"/>
      <c r="BW309" s="24">
        <v>21</v>
      </c>
      <c r="BX309" s="4" t="s">
        <v>676</v>
      </c>
    </row>
    <row r="310" spans="1:76" x14ac:dyDescent="0.25">
      <c r="A310" s="2" t="s">
        <v>677</v>
      </c>
      <c r="B310" s="3" t="s">
        <v>678</v>
      </c>
      <c r="C310" s="72" t="s">
        <v>679</v>
      </c>
      <c r="D310" s="67"/>
      <c r="E310" s="3" t="s">
        <v>298</v>
      </c>
      <c r="F310" s="24">
        <v>427.7</v>
      </c>
      <c r="G310" s="24">
        <v>0</v>
      </c>
      <c r="H310" s="24">
        <f>F310*AO310</f>
        <v>0</v>
      </c>
      <c r="I310" s="24">
        <f>F310*AP310</f>
        <v>0</v>
      </c>
      <c r="J310" s="24">
        <f>F310*G310</f>
        <v>0</v>
      </c>
      <c r="K310" s="25" t="s">
        <v>53</v>
      </c>
      <c r="Z310" s="24">
        <f>IF(AQ310="5",BJ310,0)</f>
        <v>0</v>
      </c>
      <c r="AB310" s="24">
        <f>IF(AQ310="1",BH310,0)</f>
        <v>0</v>
      </c>
      <c r="AC310" s="24">
        <f>IF(AQ310="1",BI310,0)</f>
        <v>0</v>
      </c>
      <c r="AD310" s="24">
        <f>IF(AQ310="7",BH310,0)</f>
        <v>0</v>
      </c>
      <c r="AE310" s="24">
        <f>IF(AQ310="7",BI310,0)</f>
        <v>0</v>
      </c>
      <c r="AF310" s="24">
        <f>IF(AQ310="2",BH310,0)</f>
        <v>0</v>
      </c>
      <c r="AG310" s="24">
        <f>IF(AQ310="2",BI310,0)</f>
        <v>0</v>
      </c>
      <c r="AH310" s="24">
        <f>IF(AQ310="0",BJ310,0)</f>
        <v>0</v>
      </c>
      <c r="AI310" s="10" t="s">
        <v>46</v>
      </c>
      <c r="AJ310" s="24">
        <f>IF(AN310=0,J310,0)</f>
        <v>0</v>
      </c>
      <c r="AK310" s="24">
        <f>IF(AN310=12,J310,0)</f>
        <v>0</v>
      </c>
      <c r="AL310" s="24">
        <f>IF(AN310=21,J310,0)</f>
        <v>0</v>
      </c>
      <c r="AN310" s="24">
        <v>21</v>
      </c>
      <c r="AO310" s="24">
        <f>G310*0</f>
        <v>0</v>
      </c>
      <c r="AP310" s="24">
        <f>G310*(1-0)</f>
        <v>0</v>
      </c>
      <c r="AQ310" s="26" t="s">
        <v>76</v>
      </c>
      <c r="AV310" s="24">
        <f>AW310+AX310</f>
        <v>0</v>
      </c>
      <c r="AW310" s="24">
        <f>F310*AO310</f>
        <v>0</v>
      </c>
      <c r="AX310" s="24">
        <f>F310*AP310</f>
        <v>0</v>
      </c>
      <c r="AY310" s="26" t="s">
        <v>673</v>
      </c>
      <c r="AZ310" s="26" t="s">
        <v>553</v>
      </c>
      <c r="BA310" s="10" t="s">
        <v>56</v>
      </c>
      <c r="BC310" s="24">
        <f>AW310+AX310</f>
        <v>0</v>
      </c>
      <c r="BD310" s="24">
        <f>G310/(100-BE310)*100</f>
        <v>0</v>
      </c>
      <c r="BE310" s="24">
        <v>0</v>
      </c>
      <c r="BF310" s="24">
        <f>310</f>
        <v>310</v>
      </c>
      <c r="BH310" s="24">
        <f>F310*AO310</f>
        <v>0</v>
      </c>
      <c r="BI310" s="24">
        <f>F310*AP310</f>
        <v>0</v>
      </c>
      <c r="BJ310" s="24">
        <f>F310*G310</f>
        <v>0</v>
      </c>
      <c r="BK310" s="24"/>
      <c r="BL310" s="24"/>
      <c r="BW310" s="24">
        <v>21</v>
      </c>
      <c r="BX310" s="4" t="s">
        <v>679</v>
      </c>
    </row>
    <row r="311" spans="1:76" x14ac:dyDescent="0.25">
      <c r="A311" s="27"/>
      <c r="C311" s="28" t="s">
        <v>680</v>
      </c>
      <c r="D311" s="28" t="s">
        <v>46</v>
      </c>
      <c r="F311" s="29">
        <v>427.7</v>
      </c>
      <c r="K311" s="30"/>
    </row>
    <row r="312" spans="1:76" x14ac:dyDescent="0.25">
      <c r="A312" s="2" t="s">
        <v>681</v>
      </c>
      <c r="B312" s="3" t="s">
        <v>682</v>
      </c>
      <c r="C312" s="72" t="s">
        <v>683</v>
      </c>
      <c r="D312" s="67"/>
      <c r="E312" s="3" t="s">
        <v>298</v>
      </c>
      <c r="F312" s="24">
        <v>61.1</v>
      </c>
      <c r="G312" s="24">
        <v>0</v>
      </c>
      <c r="H312" s="24">
        <f>F312*AO312</f>
        <v>0</v>
      </c>
      <c r="I312" s="24">
        <f>F312*AP312</f>
        <v>0</v>
      </c>
      <c r="J312" s="24">
        <f>F312*G312</f>
        <v>0</v>
      </c>
      <c r="K312" s="25" t="s">
        <v>53</v>
      </c>
      <c r="Z312" s="24">
        <f>IF(AQ312="5",BJ312,0)</f>
        <v>0</v>
      </c>
      <c r="AB312" s="24">
        <f>IF(AQ312="1",BH312,0)</f>
        <v>0</v>
      </c>
      <c r="AC312" s="24">
        <f>IF(AQ312="1",BI312,0)</f>
        <v>0</v>
      </c>
      <c r="AD312" s="24">
        <f>IF(AQ312="7",BH312,0)</f>
        <v>0</v>
      </c>
      <c r="AE312" s="24">
        <f>IF(AQ312="7",BI312,0)</f>
        <v>0</v>
      </c>
      <c r="AF312" s="24">
        <f>IF(AQ312="2",BH312,0)</f>
        <v>0</v>
      </c>
      <c r="AG312" s="24">
        <f>IF(AQ312="2",BI312,0)</f>
        <v>0</v>
      </c>
      <c r="AH312" s="24">
        <f>IF(AQ312="0",BJ312,0)</f>
        <v>0</v>
      </c>
      <c r="AI312" s="10" t="s">
        <v>46</v>
      </c>
      <c r="AJ312" s="24">
        <f>IF(AN312=0,J312,0)</f>
        <v>0</v>
      </c>
      <c r="AK312" s="24">
        <f>IF(AN312=12,J312,0)</f>
        <v>0</v>
      </c>
      <c r="AL312" s="24">
        <f>IF(AN312=21,J312,0)</f>
        <v>0</v>
      </c>
      <c r="AN312" s="24">
        <v>21</v>
      </c>
      <c r="AO312" s="24">
        <f>G312*0</f>
        <v>0</v>
      </c>
      <c r="AP312" s="24">
        <f>G312*(1-0)</f>
        <v>0</v>
      </c>
      <c r="AQ312" s="26" t="s">
        <v>76</v>
      </c>
      <c r="AV312" s="24">
        <f>AW312+AX312</f>
        <v>0</v>
      </c>
      <c r="AW312" s="24">
        <f>F312*AO312</f>
        <v>0</v>
      </c>
      <c r="AX312" s="24">
        <f>F312*AP312</f>
        <v>0</v>
      </c>
      <c r="AY312" s="26" t="s">
        <v>673</v>
      </c>
      <c r="AZ312" s="26" t="s">
        <v>553</v>
      </c>
      <c r="BA312" s="10" t="s">
        <v>56</v>
      </c>
      <c r="BC312" s="24">
        <f>AW312+AX312</f>
        <v>0</v>
      </c>
      <c r="BD312" s="24">
        <f>G312/(100-BE312)*100</f>
        <v>0</v>
      </c>
      <c r="BE312" s="24">
        <v>0</v>
      </c>
      <c r="BF312" s="24">
        <f>312</f>
        <v>312</v>
      </c>
      <c r="BH312" s="24">
        <f>F312*AO312</f>
        <v>0</v>
      </c>
      <c r="BI312" s="24">
        <f>F312*AP312</f>
        <v>0</v>
      </c>
      <c r="BJ312" s="24">
        <f>F312*G312</f>
        <v>0</v>
      </c>
      <c r="BK312" s="24"/>
      <c r="BL312" s="24"/>
      <c r="BW312" s="24">
        <v>21</v>
      </c>
      <c r="BX312" s="4" t="s">
        <v>683</v>
      </c>
    </row>
    <row r="313" spans="1:76" x14ac:dyDescent="0.25">
      <c r="A313" s="2" t="s">
        <v>684</v>
      </c>
      <c r="B313" s="3" t="s">
        <v>685</v>
      </c>
      <c r="C313" s="72" t="s">
        <v>686</v>
      </c>
      <c r="D313" s="67"/>
      <c r="E313" s="3" t="s">
        <v>298</v>
      </c>
      <c r="F313" s="24">
        <v>244.4</v>
      </c>
      <c r="G313" s="24">
        <v>0</v>
      </c>
      <c r="H313" s="24">
        <f>F313*AO313</f>
        <v>0</v>
      </c>
      <c r="I313" s="24">
        <f>F313*AP313</f>
        <v>0</v>
      </c>
      <c r="J313" s="24">
        <f>F313*G313</f>
        <v>0</v>
      </c>
      <c r="K313" s="25" t="s">
        <v>53</v>
      </c>
      <c r="Z313" s="24">
        <f>IF(AQ313="5",BJ313,0)</f>
        <v>0</v>
      </c>
      <c r="AB313" s="24">
        <f>IF(AQ313="1",BH313,0)</f>
        <v>0</v>
      </c>
      <c r="AC313" s="24">
        <f>IF(AQ313="1",BI313,0)</f>
        <v>0</v>
      </c>
      <c r="AD313" s="24">
        <f>IF(AQ313="7",BH313,0)</f>
        <v>0</v>
      </c>
      <c r="AE313" s="24">
        <f>IF(AQ313="7",BI313,0)</f>
        <v>0</v>
      </c>
      <c r="AF313" s="24">
        <f>IF(AQ313="2",BH313,0)</f>
        <v>0</v>
      </c>
      <c r="AG313" s="24">
        <f>IF(AQ313="2",BI313,0)</f>
        <v>0</v>
      </c>
      <c r="AH313" s="24">
        <f>IF(AQ313="0",BJ313,0)</f>
        <v>0</v>
      </c>
      <c r="AI313" s="10" t="s">
        <v>46</v>
      </c>
      <c r="AJ313" s="24">
        <f>IF(AN313=0,J313,0)</f>
        <v>0</v>
      </c>
      <c r="AK313" s="24">
        <f>IF(AN313=12,J313,0)</f>
        <v>0</v>
      </c>
      <c r="AL313" s="24">
        <f>IF(AN313=21,J313,0)</f>
        <v>0</v>
      </c>
      <c r="AN313" s="24">
        <v>21</v>
      </c>
      <c r="AO313" s="24">
        <f>G313*0</f>
        <v>0</v>
      </c>
      <c r="AP313" s="24">
        <f>G313*(1-0)</f>
        <v>0</v>
      </c>
      <c r="AQ313" s="26" t="s">
        <v>76</v>
      </c>
      <c r="AV313" s="24">
        <f>AW313+AX313</f>
        <v>0</v>
      </c>
      <c r="AW313" s="24">
        <f>F313*AO313</f>
        <v>0</v>
      </c>
      <c r="AX313" s="24">
        <f>F313*AP313</f>
        <v>0</v>
      </c>
      <c r="AY313" s="26" t="s">
        <v>673</v>
      </c>
      <c r="AZ313" s="26" t="s">
        <v>553</v>
      </c>
      <c r="BA313" s="10" t="s">
        <v>56</v>
      </c>
      <c r="BC313" s="24">
        <f>AW313+AX313</f>
        <v>0</v>
      </c>
      <c r="BD313" s="24">
        <f>G313/(100-BE313)*100</f>
        <v>0</v>
      </c>
      <c r="BE313" s="24">
        <v>0</v>
      </c>
      <c r="BF313" s="24">
        <f>313</f>
        <v>313</v>
      </c>
      <c r="BH313" s="24">
        <f>F313*AO313</f>
        <v>0</v>
      </c>
      <c r="BI313" s="24">
        <f>F313*AP313</f>
        <v>0</v>
      </c>
      <c r="BJ313" s="24">
        <f>F313*G313</f>
        <v>0</v>
      </c>
      <c r="BK313" s="24"/>
      <c r="BL313" s="24"/>
      <c r="BW313" s="24">
        <v>21</v>
      </c>
      <c r="BX313" s="4" t="s">
        <v>686</v>
      </c>
    </row>
    <row r="314" spans="1:76" x14ac:dyDescent="0.25">
      <c r="A314" s="27"/>
      <c r="C314" s="28" t="s">
        <v>687</v>
      </c>
      <c r="D314" s="28" t="s">
        <v>46</v>
      </c>
      <c r="F314" s="29">
        <v>244.4</v>
      </c>
      <c r="K314" s="30"/>
    </row>
    <row r="315" spans="1:76" x14ac:dyDescent="0.25">
      <c r="A315" s="2" t="s">
        <v>688</v>
      </c>
      <c r="B315" s="3" t="s">
        <v>689</v>
      </c>
      <c r="C315" s="72" t="s">
        <v>690</v>
      </c>
      <c r="D315" s="67"/>
      <c r="E315" s="3" t="s">
        <v>298</v>
      </c>
      <c r="F315" s="24">
        <v>2.72</v>
      </c>
      <c r="G315" s="24">
        <v>0</v>
      </c>
      <c r="H315" s="24">
        <f>F315*AO315</f>
        <v>0</v>
      </c>
      <c r="I315" s="24">
        <f>F315*AP315</f>
        <v>0</v>
      </c>
      <c r="J315" s="24">
        <f>F315*G315</f>
        <v>0</v>
      </c>
      <c r="K315" s="25" t="s">
        <v>53</v>
      </c>
      <c r="Z315" s="24">
        <f>IF(AQ315="5",BJ315,0)</f>
        <v>0</v>
      </c>
      <c r="AB315" s="24">
        <f>IF(AQ315="1",BH315,0)</f>
        <v>0</v>
      </c>
      <c r="AC315" s="24">
        <f>IF(AQ315="1",BI315,0)</f>
        <v>0</v>
      </c>
      <c r="AD315" s="24">
        <f>IF(AQ315="7",BH315,0)</f>
        <v>0</v>
      </c>
      <c r="AE315" s="24">
        <f>IF(AQ315="7",BI315,0)</f>
        <v>0</v>
      </c>
      <c r="AF315" s="24">
        <f>IF(AQ315="2",BH315,0)</f>
        <v>0</v>
      </c>
      <c r="AG315" s="24">
        <f>IF(AQ315="2",BI315,0)</f>
        <v>0</v>
      </c>
      <c r="AH315" s="24">
        <f>IF(AQ315="0",BJ315,0)</f>
        <v>0</v>
      </c>
      <c r="AI315" s="10" t="s">
        <v>46</v>
      </c>
      <c r="AJ315" s="24">
        <f>IF(AN315=0,J315,0)</f>
        <v>0</v>
      </c>
      <c r="AK315" s="24">
        <f>IF(AN315=12,J315,0)</f>
        <v>0</v>
      </c>
      <c r="AL315" s="24">
        <f>IF(AN315=21,J315,0)</f>
        <v>0</v>
      </c>
      <c r="AN315" s="24">
        <v>21</v>
      </c>
      <c r="AO315" s="24">
        <f>G315*0</f>
        <v>0</v>
      </c>
      <c r="AP315" s="24">
        <f>G315*(1-0)</f>
        <v>0</v>
      </c>
      <c r="AQ315" s="26" t="s">
        <v>76</v>
      </c>
      <c r="AV315" s="24">
        <f>AW315+AX315</f>
        <v>0</v>
      </c>
      <c r="AW315" s="24">
        <f>F315*AO315</f>
        <v>0</v>
      </c>
      <c r="AX315" s="24">
        <f>F315*AP315</f>
        <v>0</v>
      </c>
      <c r="AY315" s="26" t="s">
        <v>673</v>
      </c>
      <c r="AZ315" s="26" t="s">
        <v>553</v>
      </c>
      <c r="BA315" s="10" t="s">
        <v>56</v>
      </c>
      <c r="BC315" s="24">
        <f>AW315+AX315</f>
        <v>0</v>
      </c>
      <c r="BD315" s="24">
        <f>G315/(100-BE315)*100</f>
        <v>0</v>
      </c>
      <c r="BE315" s="24">
        <v>0</v>
      </c>
      <c r="BF315" s="24">
        <f>315</f>
        <v>315</v>
      </c>
      <c r="BH315" s="24">
        <f>F315*AO315</f>
        <v>0</v>
      </c>
      <c r="BI315" s="24">
        <f>F315*AP315</f>
        <v>0</v>
      </c>
      <c r="BJ315" s="24">
        <f>F315*G315</f>
        <v>0</v>
      </c>
      <c r="BK315" s="24"/>
      <c r="BL315" s="24"/>
      <c r="BW315" s="24">
        <v>21</v>
      </c>
      <c r="BX315" s="4" t="s">
        <v>690</v>
      </c>
    </row>
    <row r="316" spans="1:76" x14ac:dyDescent="0.25">
      <c r="A316" s="2" t="s">
        <v>691</v>
      </c>
      <c r="B316" s="3" t="s">
        <v>692</v>
      </c>
      <c r="C316" s="72" t="s">
        <v>693</v>
      </c>
      <c r="D316" s="67"/>
      <c r="E316" s="3" t="s">
        <v>298</v>
      </c>
      <c r="F316" s="24">
        <v>5.87</v>
      </c>
      <c r="G316" s="24">
        <v>0</v>
      </c>
      <c r="H316" s="24">
        <f>F316*AO316</f>
        <v>0</v>
      </c>
      <c r="I316" s="24">
        <f>F316*AP316</f>
        <v>0</v>
      </c>
      <c r="J316" s="24">
        <f>F316*G316</f>
        <v>0</v>
      </c>
      <c r="K316" s="25" t="s">
        <v>53</v>
      </c>
      <c r="Z316" s="24">
        <f>IF(AQ316="5",BJ316,0)</f>
        <v>0</v>
      </c>
      <c r="AB316" s="24">
        <f>IF(AQ316="1",BH316,0)</f>
        <v>0</v>
      </c>
      <c r="AC316" s="24">
        <f>IF(AQ316="1",BI316,0)</f>
        <v>0</v>
      </c>
      <c r="AD316" s="24">
        <f>IF(AQ316="7",BH316,0)</f>
        <v>0</v>
      </c>
      <c r="AE316" s="24">
        <f>IF(AQ316="7",BI316,0)</f>
        <v>0</v>
      </c>
      <c r="AF316" s="24">
        <f>IF(AQ316="2",BH316,0)</f>
        <v>0</v>
      </c>
      <c r="AG316" s="24">
        <f>IF(AQ316="2",BI316,0)</f>
        <v>0</v>
      </c>
      <c r="AH316" s="24">
        <f>IF(AQ316="0",BJ316,0)</f>
        <v>0</v>
      </c>
      <c r="AI316" s="10" t="s">
        <v>46</v>
      </c>
      <c r="AJ316" s="24">
        <f>IF(AN316=0,J316,0)</f>
        <v>0</v>
      </c>
      <c r="AK316" s="24">
        <f>IF(AN316=12,J316,0)</f>
        <v>0</v>
      </c>
      <c r="AL316" s="24">
        <f>IF(AN316=21,J316,0)</f>
        <v>0</v>
      </c>
      <c r="AN316" s="24">
        <v>21</v>
      </c>
      <c r="AO316" s="24">
        <f>G316*0</f>
        <v>0</v>
      </c>
      <c r="AP316" s="24">
        <f>G316*(1-0)</f>
        <v>0</v>
      </c>
      <c r="AQ316" s="26" t="s">
        <v>76</v>
      </c>
      <c r="AV316" s="24">
        <f>AW316+AX316</f>
        <v>0</v>
      </c>
      <c r="AW316" s="24">
        <f>F316*AO316</f>
        <v>0</v>
      </c>
      <c r="AX316" s="24">
        <f>F316*AP316</f>
        <v>0</v>
      </c>
      <c r="AY316" s="26" t="s">
        <v>673</v>
      </c>
      <c r="AZ316" s="26" t="s">
        <v>553</v>
      </c>
      <c r="BA316" s="10" t="s">
        <v>56</v>
      </c>
      <c r="BC316" s="24">
        <f>AW316+AX316</f>
        <v>0</v>
      </c>
      <c r="BD316" s="24">
        <f>G316/(100-BE316)*100</f>
        <v>0</v>
      </c>
      <c r="BE316" s="24">
        <v>0</v>
      </c>
      <c r="BF316" s="24">
        <f>316</f>
        <v>316</v>
      </c>
      <c r="BH316" s="24">
        <f>F316*AO316</f>
        <v>0</v>
      </c>
      <c r="BI316" s="24">
        <f>F316*AP316</f>
        <v>0</v>
      </c>
      <c r="BJ316" s="24">
        <f>F316*G316</f>
        <v>0</v>
      </c>
      <c r="BK316" s="24"/>
      <c r="BL316" s="24"/>
      <c r="BW316" s="24">
        <v>21</v>
      </c>
      <c r="BX316" s="4" t="s">
        <v>693</v>
      </c>
    </row>
    <row r="317" spans="1:76" x14ac:dyDescent="0.25">
      <c r="A317" s="35" t="s">
        <v>694</v>
      </c>
      <c r="B317" s="36" t="s">
        <v>695</v>
      </c>
      <c r="C317" s="90" t="s">
        <v>696</v>
      </c>
      <c r="D317" s="91"/>
      <c r="E317" s="36" t="s">
        <v>298</v>
      </c>
      <c r="F317" s="37">
        <v>52.51</v>
      </c>
      <c r="G317" s="37">
        <v>0</v>
      </c>
      <c r="H317" s="37">
        <f>F317*AO317</f>
        <v>0</v>
      </c>
      <c r="I317" s="37">
        <f>F317*AP317</f>
        <v>0</v>
      </c>
      <c r="J317" s="37">
        <f>F317*G317</f>
        <v>0</v>
      </c>
      <c r="K317" s="38" t="s">
        <v>53</v>
      </c>
      <c r="Z317" s="24">
        <f>IF(AQ317="5",BJ317,0)</f>
        <v>0</v>
      </c>
      <c r="AB317" s="24">
        <f>IF(AQ317="1",BH317,0)</f>
        <v>0</v>
      </c>
      <c r="AC317" s="24">
        <f>IF(AQ317="1",BI317,0)</f>
        <v>0</v>
      </c>
      <c r="AD317" s="24">
        <f>IF(AQ317="7",BH317,0)</f>
        <v>0</v>
      </c>
      <c r="AE317" s="24">
        <f>IF(AQ317="7",BI317,0)</f>
        <v>0</v>
      </c>
      <c r="AF317" s="24">
        <f>IF(AQ317="2",BH317,0)</f>
        <v>0</v>
      </c>
      <c r="AG317" s="24">
        <f>IF(AQ317="2",BI317,0)</f>
        <v>0</v>
      </c>
      <c r="AH317" s="24">
        <f>IF(AQ317="0",BJ317,0)</f>
        <v>0</v>
      </c>
      <c r="AI317" s="10" t="s">
        <v>46</v>
      </c>
      <c r="AJ317" s="24">
        <f>IF(AN317=0,J317,0)</f>
        <v>0</v>
      </c>
      <c r="AK317" s="24">
        <f>IF(AN317=12,J317,0)</f>
        <v>0</v>
      </c>
      <c r="AL317" s="24">
        <f>IF(AN317=21,J317,0)</f>
        <v>0</v>
      </c>
      <c r="AN317" s="24">
        <v>21</v>
      </c>
      <c r="AO317" s="24">
        <f>G317*0</f>
        <v>0</v>
      </c>
      <c r="AP317" s="24">
        <f>G317*(1-0)</f>
        <v>0</v>
      </c>
      <c r="AQ317" s="26" t="s">
        <v>76</v>
      </c>
      <c r="AV317" s="24">
        <f>AW317+AX317</f>
        <v>0</v>
      </c>
      <c r="AW317" s="24">
        <f>F317*AO317</f>
        <v>0</v>
      </c>
      <c r="AX317" s="24">
        <f>F317*AP317</f>
        <v>0</v>
      </c>
      <c r="AY317" s="26" t="s">
        <v>673</v>
      </c>
      <c r="AZ317" s="26" t="s">
        <v>553</v>
      </c>
      <c r="BA317" s="10" t="s">
        <v>56</v>
      </c>
      <c r="BC317" s="24">
        <f>AW317+AX317</f>
        <v>0</v>
      </c>
      <c r="BD317" s="24">
        <f>G317/(100-BE317)*100</f>
        <v>0</v>
      </c>
      <c r="BE317" s="24">
        <v>0</v>
      </c>
      <c r="BF317" s="24">
        <f>317</f>
        <v>317</v>
      </c>
      <c r="BH317" s="24">
        <f>F317*AO317</f>
        <v>0</v>
      </c>
      <c r="BI317" s="24">
        <f>F317*AP317</f>
        <v>0</v>
      </c>
      <c r="BJ317" s="24">
        <f>F317*G317</f>
        <v>0</v>
      </c>
      <c r="BK317" s="24"/>
      <c r="BL317" s="24"/>
      <c r="BW317" s="24">
        <v>21</v>
      </c>
      <c r="BX317" s="4" t="s">
        <v>696</v>
      </c>
    </row>
    <row r="318" spans="1:76" x14ac:dyDescent="0.25">
      <c r="H318" s="92" t="s">
        <v>697</v>
      </c>
      <c r="I318" s="92"/>
      <c r="J318" s="39">
        <f>J12+J15+J21+J24+J26+J37+J44+J92+J95+J132+J146+J149+J166+J199+J213+J248+J257+J269+J288+J291+J293+J307</f>
        <v>0</v>
      </c>
    </row>
    <row r="319" spans="1:76" x14ac:dyDescent="0.25">
      <c r="A319" s="40" t="s">
        <v>698</v>
      </c>
    </row>
    <row r="320" spans="1:76" ht="12.75" customHeight="1" x14ac:dyDescent="0.25">
      <c r="A320" s="72" t="s">
        <v>46</v>
      </c>
      <c r="B320" s="67"/>
      <c r="C320" s="67"/>
      <c r="D320" s="67"/>
      <c r="E320" s="67"/>
      <c r="F320" s="67"/>
      <c r="G320" s="67"/>
      <c r="H320" s="67"/>
      <c r="I320" s="67"/>
      <c r="J320" s="67"/>
      <c r="K320" s="67"/>
    </row>
  </sheetData>
  <mergeCells count="177">
    <mergeCell ref="A320:K320"/>
    <mergeCell ref="C313:D313"/>
    <mergeCell ref="C315:D315"/>
    <mergeCell ref="C316:D316"/>
    <mergeCell ref="C317:D317"/>
    <mergeCell ref="H318:I318"/>
    <mergeCell ref="C307:D307"/>
    <mergeCell ref="C308:D308"/>
    <mergeCell ref="C309:D309"/>
    <mergeCell ref="C310:D310"/>
    <mergeCell ref="C312:D312"/>
    <mergeCell ref="C302:D302"/>
    <mergeCell ref="C303:D303"/>
    <mergeCell ref="C304:D304"/>
    <mergeCell ref="C305:D305"/>
    <mergeCell ref="C306:D306"/>
    <mergeCell ref="C296:D296"/>
    <mergeCell ref="C297:D297"/>
    <mergeCell ref="C299:D299"/>
    <mergeCell ref="C300:D300"/>
    <mergeCell ref="C301:D301"/>
    <mergeCell ref="C289:D289"/>
    <mergeCell ref="C291:D291"/>
    <mergeCell ref="C292:D292"/>
    <mergeCell ref="C293:D293"/>
    <mergeCell ref="C294:D294"/>
    <mergeCell ref="C281:D281"/>
    <mergeCell ref="C283:D283"/>
    <mergeCell ref="C285:D285"/>
    <mergeCell ref="C287:D287"/>
    <mergeCell ref="C288:D288"/>
    <mergeCell ref="C272:D272"/>
    <mergeCell ref="C274:D274"/>
    <mergeCell ref="C276:D276"/>
    <mergeCell ref="C277:D277"/>
    <mergeCell ref="C279:D279"/>
    <mergeCell ref="C266:D266"/>
    <mergeCell ref="C267:D267"/>
    <mergeCell ref="C269:D269"/>
    <mergeCell ref="C270:D270"/>
    <mergeCell ref="C271:D271"/>
    <mergeCell ref="C258:D258"/>
    <mergeCell ref="C261:D261"/>
    <mergeCell ref="C263:D263"/>
    <mergeCell ref="C264:D264"/>
    <mergeCell ref="C265:D265"/>
    <mergeCell ref="C248:D248"/>
    <mergeCell ref="C249:D249"/>
    <mergeCell ref="C254:D254"/>
    <mergeCell ref="C255:D255"/>
    <mergeCell ref="C257:D257"/>
    <mergeCell ref="C239:D239"/>
    <mergeCell ref="C241:D241"/>
    <mergeCell ref="C243:D243"/>
    <mergeCell ref="C245:D245"/>
    <mergeCell ref="C247:D247"/>
    <mergeCell ref="C233:D233"/>
    <mergeCell ref="C234:D234"/>
    <mergeCell ref="C235:D235"/>
    <mergeCell ref="C236:D236"/>
    <mergeCell ref="C237:D237"/>
    <mergeCell ref="C220:D220"/>
    <mergeCell ref="C224:D224"/>
    <mergeCell ref="C228:D228"/>
    <mergeCell ref="C230:D230"/>
    <mergeCell ref="C232:D232"/>
    <mergeCell ref="C212:D212"/>
    <mergeCell ref="C213:D213"/>
    <mergeCell ref="C214:D214"/>
    <mergeCell ref="C216:D216"/>
    <mergeCell ref="C218:D218"/>
    <mergeCell ref="C200:D200"/>
    <mergeCell ref="C206:D206"/>
    <mergeCell ref="C207:D207"/>
    <mergeCell ref="C210:D210"/>
    <mergeCell ref="C211:D211"/>
    <mergeCell ref="C192:D192"/>
    <mergeCell ref="C194:D194"/>
    <mergeCell ref="C196:D196"/>
    <mergeCell ref="C198:D198"/>
    <mergeCell ref="C199:D199"/>
    <mergeCell ref="C183:D183"/>
    <mergeCell ref="C185:D185"/>
    <mergeCell ref="C186:D186"/>
    <mergeCell ref="C187:D187"/>
    <mergeCell ref="C190:D190"/>
    <mergeCell ref="C172:D172"/>
    <mergeCell ref="C174:D174"/>
    <mergeCell ref="C177:D177"/>
    <mergeCell ref="C179:D179"/>
    <mergeCell ref="C181:D181"/>
    <mergeCell ref="C163:D163"/>
    <mergeCell ref="C165:D165"/>
    <mergeCell ref="C166:D166"/>
    <mergeCell ref="C167:D167"/>
    <mergeCell ref="C169:D169"/>
    <mergeCell ref="C149:D149"/>
    <mergeCell ref="C150:D150"/>
    <mergeCell ref="C152:D152"/>
    <mergeCell ref="C155:D155"/>
    <mergeCell ref="C160:D160"/>
    <mergeCell ref="C142:D142"/>
    <mergeCell ref="C145:D145"/>
    <mergeCell ref="C146:D146"/>
    <mergeCell ref="C147:D147"/>
    <mergeCell ref="C148:D148"/>
    <mergeCell ref="C131:D131"/>
    <mergeCell ref="C132:D132"/>
    <mergeCell ref="C133:D133"/>
    <mergeCell ref="C135:D135"/>
    <mergeCell ref="C138:D138"/>
    <mergeCell ref="C112:D112"/>
    <mergeCell ref="C117:D117"/>
    <mergeCell ref="C121:D121"/>
    <mergeCell ref="C125:D125"/>
    <mergeCell ref="C130:D130"/>
    <mergeCell ref="C95:D95"/>
    <mergeCell ref="C96:D96"/>
    <mergeCell ref="C99:D99"/>
    <mergeCell ref="C101:D101"/>
    <mergeCell ref="C110:D110"/>
    <mergeCell ref="C85:D85"/>
    <mergeCell ref="C87:D87"/>
    <mergeCell ref="C92:D92"/>
    <mergeCell ref="C93:D93"/>
    <mergeCell ref="C50:D50"/>
    <mergeCell ref="C52:D52"/>
    <mergeCell ref="C56:D56"/>
    <mergeCell ref="C70:D70"/>
    <mergeCell ref="C79:D79"/>
    <mergeCell ref="C44:D44"/>
    <mergeCell ref="C45:D45"/>
    <mergeCell ref="C47:D47"/>
    <mergeCell ref="C24:D24"/>
    <mergeCell ref="C25:D25"/>
    <mergeCell ref="C26:D26"/>
    <mergeCell ref="C27:D27"/>
    <mergeCell ref="C31:D31"/>
    <mergeCell ref="C83:D83"/>
    <mergeCell ref="C21:D21"/>
    <mergeCell ref="C22:D22"/>
    <mergeCell ref="C11:D11"/>
    <mergeCell ref="H10:J10"/>
    <mergeCell ref="C12:D12"/>
    <mergeCell ref="C13:D13"/>
    <mergeCell ref="C15:D15"/>
    <mergeCell ref="C37:D37"/>
    <mergeCell ref="C38:D38"/>
    <mergeCell ref="C10:D10"/>
    <mergeCell ref="C8:D9"/>
    <mergeCell ref="G2:G3"/>
    <mergeCell ref="G4:G5"/>
    <mergeCell ref="G6:G7"/>
    <mergeCell ref="G8:G9"/>
    <mergeCell ref="C16:D16"/>
    <mergeCell ref="C18:D18"/>
    <mergeCell ref="C20:D20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93" t="s">
        <v>699</v>
      </c>
      <c r="B1" s="63"/>
      <c r="C1" s="63"/>
      <c r="D1" s="63"/>
      <c r="E1" s="63"/>
      <c r="F1" s="63"/>
      <c r="G1" s="63"/>
      <c r="H1" s="63"/>
      <c r="I1" s="63"/>
    </row>
    <row r="2" spans="1:9" x14ac:dyDescent="0.25">
      <c r="A2" s="64" t="s">
        <v>1</v>
      </c>
      <c r="B2" s="65"/>
      <c r="C2" s="73" t="str">
        <f>'Stavební rozpočet'!C2</f>
        <v>Zateplení objektu Pražská 411, Bystřany</v>
      </c>
      <c r="D2" s="74"/>
      <c r="E2" s="71" t="s">
        <v>5</v>
      </c>
      <c r="F2" s="71" t="str">
        <f>'Stavební rozpočet'!I2</f>
        <v> </v>
      </c>
      <c r="G2" s="65"/>
      <c r="H2" s="71" t="s">
        <v>700</v>
      </c>
      <c r="I2" s="76" t="s">
        <v>46</v>
      </c>
    </row>
    <row r="3" spans="1:9" ht="15" customHeight="1" x14ac:dyDescent="0.25">
      <c r="A3" s="66"/>
      <c r="B3" s="67"/>
      <c r="C3" s="75"/>
      <c r="D3" s="75"/>
      <c r="E3" s="67"/>
      <c r="F3" s="67"/>
      <c r="G3" s="67"/>
      <c r="H3" s="67"/>
      <c r="I3" s="77"/>
    </row>
    <row r="4" spans="1:9" x14ac:dyDescent="0.25">
      <c r="A4" s="68" t="s">
        <v>7</v>
      </c>
      <c r="B4" s="67"/>
      <c r="C4" s="72" t="str">
        <f>'Stavební rozpočet'!C4</f>
        <v xml:space="preserve"> </v>
      </c>
      <c r="D4" s="67"/>
      <c r="E4" s="72" t="s">
        <v>10</v>
      </c>
      <c r="F4" s="72" t="str">
        <f>'Stavební rozpočet'!I4</f>
        <v> </v>
      </c>
      <c r="G4" s="67"/>
      <c r="H4" s="72" t="s">
        <v>700</v>
      </c>
      <c r="I4" s="77" t="s">
        <v>46</v>
      </c>
    </row>
    <row r="5" spans="1:9" ht="15" customHeight="1" x14ac:dyDescent="0.25">
      <c r="A5" s="66"/>
      <c r="B5" s="67"/>
      <c r="C5" s="67"/>
      <c r="D5" s="67"/>
      <c r="E5" s="67"/>
      <c r="F5" s="67"/>
      <c r="G5" s="67"/>
      <c r="H5" s="67"/>
      <c r="I5" s="77"/>
    </row>
    <row r="6" spans="1:9" x14ac:dyDescent="0.25">
      <c r="A6" s="68" t="s">
        <v>11</v>
      </c>
      <c r="B6" s="67"/>
      <c r="C6" s="72" t="str">
        <f>'Stavební rozpočet'!C6</f>
        <v xml:space="preserve"> </v>
      </c>
      <c r="D6" s="67"/>
      <c r="E6" s="72" t="s">
        <v>13</v>
      </c>
      <c r="F6" s="72" t="str">
        <f>'Stavební rozpočet'!I6</f>
        <v> </v>
      </c>
      <c r="G6" s="67"/>
      <c r="H6" s="72" t="s">
        <v>700</v>
      </c>
      <c r="I6" s="77" t="s">
        <v>46</v>
      </c>
    </row>
    <row r="7" spans="1:9" ht="15" customHeight="1" x14ac:dyDescent="0.25">
      <c r="A7" s="66"/>
      <c r="B7" s="67"/>
      <c r="C7" s="67"/>
      <c r="D7" s="67"/>
      <c r="E7" s="67"/>
      <c r="F7" s="67"/>
      <c r="G7" s="67"/>
      <c r="H7" s="67"/>
      <c r="I7" s="77"/>
    </row>
    <row r="8" spans="1:9" x14ac:dyDescent="0.25">
      <c r="A8" s="68" t="s">
        <v>8</v>
      </c>
      <c r="B8" s="67"/>
      <c r="C8" s="72" t="str">
        <f>'Stavební rozpočet'!G4</f>
        <v>08.11.2024</v>
      </c>
      <c r="D8" s="67"/>
      <c r="E8" s="72" t="s">
        <v>12</v>
      </c>
      <c r="F8" s="72" t="str">
        <f>'Stavební rozpočet'!G6</f>
        <v xml:space="preserve"> </v>
      </c>
      <c r="G8" s="67"/>
      <c r="H8" s="67" t="s">
        <v>701</v>
      </c>
      <c r="I8" s="94">
        <v>125</v>
      </c>
    </row>
    <row r="9" spans="1:9" x14ac:dyDescent="0.25">
      <c r="A9" s="66"/>
      <c r="B9" s="67"/>
      <c r="C9" s="67"/>
      <c r="D9" s="67"/>
      <c r="E9" s="67"/>
      <c r="F9" s="67"/>
      <c r="G9" s="67"/>
      <c r="H9" s="67"/>
      <c r="I9" s="77"/>
    </row>
    <row r="10" spans="1:9" x14ac:dyDescent="0.25">
      <c r="A10" s="68" t="s">
        <v>14</v>
      </c>
      <c r="B10" s="67"/>
      <c r="C10" s="72" t="str">
        <f>'Stavební rozpočet'!C8</f>
        <v xml:space="preserve"> </v>
      </c>
      <c r="D10" s="67"/>
      <c r="E10" s="72" t="s">
        <v>16</v>
      </c>
      <c r="F10" s="72" t="str">
        <f>'Stavební rozpočet'!I8</f>
        <v> </v>
      </c>
      <c r="G10" s="67"/>
      <c r="H10" s="67" t="s">
        <v>702</v>
      </c>
      <c r="I10" s="95" t="str">
        <f>'Stavební rozpočet'!G8</f>
        <v>08.11.2024</v>
      </c>
    </row>
    <row r="11" spans="1:9" x14ac:dyDescent="0.25">
      <c r="A11" s="100"/>
      <c r="B11" s="91"/>
      <c r="C11" s="91"/>
      <c r="D11" s="91"/>
      <c r="E11" s="91"/>
      <c r="F11" s="91"/>
      <c r="G11" s="91"/>
      <c r="H11" s="91"/>
      <c r="I11" s="96"/>
    </row>
    <row r="12" spans="1:9" ht="23.25" x14ac:dyDescent="0.25">
      <c r="A12" s="97" t="s">
        <v>703</v>
      </c>
      <c r="B12" s="97"/>
      <c r="C12" s="97"/>
      <c r="D12" s="97"/>
      <c r="E12" s="97"/>
      <c r="F12" s="97"/>
      <c r="G12" s="97"/>
      <c r="H12" s="97"/>
      <c r="I12" s="97"/>
    </row>
    <row r="13" spans="1:9" ht="26.25" customHeight="1" x14ac:dyDescent="0.25">
      <c r="A13" s="41" t="s">
        <v>704</v>
      </c>
      <c r="B13" s="98" t="s">
        <v>705</v>
      </c>
      <c r="C13" s="99"/>
      <c r="D13" s="42" t="s">
        <v>706</v>
      </c>
      <c r="E13" s="98" t="s">
        <v>707</v>
      </c>
      <c r="F13" s="99"/>
      <c r="G13" s="42" t="s">
        <v>708</v>
      </c>
      <c r="H13" s="98" t="s">
        <v>709</v>
      </c>
      <c r="I13" s="99"/>
    </row>
    <row r="14" spans="1:9" ht="15.75" x14ac:dyDescent="0.25">
      <c r="A14" s="43" t="s">
        <v>710</v>
      </c>
      <c r="B14" s="44" t="s">
        <v>711</v>
      </c>
      <c r="C14" s="45">
        <f>SUM('Stavební rozpočet'!AB12:AB317)</f>
        <v>0</v>
      </c>
      <c r="D14" s="107" t="s">
        <v>712</v>
      </c>
      <c r="E14" s="108"/>
      <c r="F14" s="45">
        <f>VORN!I15</f>
        <v>0</v>
      </c>
      <c r="G14" s="107" t="s">
        <v>713</v>
      </c>
      <c r="H14" s="108"/>
      <c r="I14" s="46">
        <f>VORN!I21</f>
        <v>0</v>
      </c>
    </row>
    <row r="15" spans="1:9" ht="15.75" x14ac:dyDescent="0.25">
      <c r="A15" s="47" t="s">
        <v>46</v>
      </c>
      <c r="B15" s="44" t="s">
        <v>31</v>
      </c>
      <c r="C15" s="45">
        <f>SUM('Stavební rozpočet'!AC12:AC317)</f>
        <v>0</v>
      </c>
      <c r="D15" s="107" t="s">
        <v>714</v>
      </c>
      <c r="E15" s="108"/>
      <c r="F15" s="45">
        <f>VORN!I16</f>
        <v>0</v>
      </c>
      <c r="G15" s="107" t="s">
        <v>715</v>
      </c>
      <c r="H15" s="108"/>
      <c r="I15" s="46">
        <f>VORN!I22</f>
        <v>0</v>
      </c>
    </row>
    <row r="16" spans="1:9" ht="15.75" x14ac:dyDescent="0.25">
      <c r="A16" s="43" t="s">
        <v>716</v>
      </c>
      <c r="B16" s="44" t="s">
        <v>711</v>
      </c>
      <c r="C16" s="45">
        <f>SUM('Stavební rozpočet'!AD12:AD317)</f>
        <v>0</v>
      </c>
      <c r="D16" s="107" t="s">
        <v>717</v>
      </c>
      <c r="E16" s="108"/>
      <c r="F16" s="45">
        <f>VORN!I17</f>
        <v>0</v>
      </c>
      <c r="G16" s="107" t="s">
        <v>718</v>
      </c>
      <c r="H16" s="108"/>
      <c r="I16" s="46">
        <f>VORN!I23</f>
        <v>0</v>
      </c>
    </row>
    <row r="17" spans="1:9" ht="15.75" x14ac:dyDescent="0.25">
      <c r="A17" s="47" t="s">
        <v>46</v>
      </c>
      <c r="B17" s="44" t="s">
        <v>31</v>
      </c>
      <c r="C17" s="45">
        <f>SUM('Stavební rozpočet'!AE12:AE317)</f>
        <v>0</v>
      </c>
      <c r="D17" s="107" t="s">
        <v>46</v>
      </c>
      <c r="E17" s="108"/>
      <c r="F17" s="46" t="s">
        <v>46</v>
      </c>
      <c r="G17" s="107" t="s">
        <v>719</v>
      </c>
      <c r="H17" s="108"/>
      <c r="I17" s="46">
        <f>VORN!I24</f>
        <v>0</v>
      </c>
    </row>
    <row r="18" spans="1:9" ht="15.75" x14ac:dyDescent="0.25">
      <c r="A18" s="43" t="s">
        <v>720</v>
      </c>
      <c r="B18" s="44" t="s">
        <v>711</v>
      </c>
      <c r="C18" s="45">
        <f>SUM('Stavební rozpočet'!AF12:AF317)</f>
        <v>0</v>
      </c>
      <c r="D18" s="107" t="s">
        <v>46</v>
      </c>
      <c r="E18" s="108"/>
      <c r="F18" s="46" t="s">
        <v>46</v>
      </c>
      <c r="G18" s="107" t="s">
        <v>721</v>
      </c>
      <c r="H18" s="108"/>
      <c r="I18" s="46">
        <f>VORN!I25</f>
        <v>0</v>
      </c>
    </row>
    <row r="19" spans="1:9" ht="15.75" x14ac:dyDescent="0.25">
      <c r="A19" s="47" t="s">
        <v>46</v>
      </c>
      <c r="B19" s="44" t="s">
        <v>31</v>
      </c>
      <c r="C19" s="45">
        <f>SUM('Stavební rozpočet'!AG12:AG317)</f>
        <v>0</v>
      </c>
      <c r="D19" s="107" t="s">
        <v>46</v>
      </c>
      <c r="E19" s="108"/>
      <c r="F19" s="46" t="s">
        <v>46</v>
      </c>
      <c r="G19" s="107" t="s">
        <v>722</v>
      </c>
      <c r="H19" s="108"/>
      <c r="I19" s="46">
        <f>VORN!I26</f>
        <v>0</v>
      </c>
    </row>
    <row r="20" spans="1:9" ht="15.75" x14ac:dyDescent="0.25">
      <c r="A20" s="101" t="s">
        <v>723</v>
      </c>
      <c r="B20" s="102"/>
      <c r="C20" s="45">
        <f>SUM('Stavební rozpočet'!AH12:AH317)</f>
        <v>0</v>
      </c>
      <c r="D20" s="107" t="s">
        <v>46</v>
      </c>
      <c r="E20" s="108"/>
      <c r="F20" s="46" t="s">
        <v>46</v>
      </c>
      <c r="G20" s="107" t="s">
        <v>46</v>
      </c>
      <c r="H20" s="108"/>
      <c r="I20" s="46" t="s">
        <v>46</v>
      </c>
    </row>
    <row r="21" spans="1:9" ht="15.75" x14ac:dyDescent="0.25">
      <c r="A21" s="103" t="s">
        <v>724</v>
      </c>
      <c r="B21" s="104"/>
      <c r="C21" s="48">
        <f>SUM('Stavební rozpočet'!Z12:Z317)</f>
        <v>0</v>
      </c>
      <c r="D21" s="109" t="s">
        <v>46</v>
      </c>
      <c r="E21" s="110"/>
      <c r="F21" s="49" t="s">
        <v>46</v>
      </c>
      <c r="G21" s="109" t="s">
        <v>46</v>
      </c>
      <c r="H21" s="110"/>
      <c r="I21" s="49" t="s">
        <v>46</v>
      </c>
    </row>
    <row r="22" spans="1:9" ht="16.5" customHeight="1" x14ac:dyDescent="0.25">
      <c r="A22" s="105" t="s">
        <v>725</v>
      </c>
      <c r="B22" s="106"/>
      <c r="C22" s="50">
        <f>SUM(C14:C21)</f>
        <v>0</v>
      </c>
      <c r="D22" s="111" t="s">
        <v>726</v>
      </c>
      <c r="E22" s="106"/>
      <c r="F22" s="50">
        <f>SUM(F14:F21)</f>
        <v>0</v>
      </c>
      <c r="G22" s="111" t="s">
        <v>727</v>
      </c>
      <c r="H22" s="106"/>
      <c r="I22" s="50">
        <f>SUM(I14:I21)</f>
        <v>0</v>
      </c>
    </row>
    <row r="23" spans="1:9" ht="15.75" x14ac:dyDescent="0.25">
      <c r="D23" s="101" t="s">
        <v>728</v>
      </c>
      <c r="E23" s="102"/>
      <c r="F23" s="51">
        <v>0</v>
      </c>
      <c r="G23" s="112" t="s">
        <v>729</v>
      </c>
      <c r="H23" s="102"/>
      <c r="I23" s="45">
        <v>0</v>
      </c>
    </row>
    <row r="24" spans="1:9" ht="15.75" x14ac:dyDescent="0.25">
      <c r="G24" s="101" t="s">
        <v>730</v>
      </c>
      <c r="H24" s="102"/>
      <c r="I24" s="48">
        <f>vorn_sum</f>
        <v>0</v>
      </c>
    </row>
    <row r="25" spans="1:9" ht="15.75" x14ac:dyDescent="0.25">
      <c r="G25" s="101" t="s">
        <v>731</v>
      </c>
      <c r="H25" s="102"/>
      <c r="I25" s="50">
        <v>0</v>
      </c>
    </row>
    <row r="27" spans="1:9" ht="15.75" x14ac:dyDescent="0.25">
      <c r="A27" s="113" t="s">
        <v>732</v>
      </c>
      <c r="B27" s="114"/>
      <c r="C27" s="52">
        <f>SUM('Stavební rozpočet'!AJ12:AJ317)</f>
        <v>0</v>
      </c>
    </row>
    <row r="28" spans="1:9" ht="15.75" x14ac:dyDescent="0.25">
      <c r="A28" s="115" t="s">
        <v>733</v>
      </c>
      <c r="B28" s="116"/>
      <c r="C28" s="53">
        <f>SUM('Stavební rozpočet'!AK12:AK317)</f>
        <v>0</v>
      </c>
      <c r="D28" s="117" t="s">
        <v>734</v>
      </c>
      <c r="E28" s="114"/>
      <c r="F28" s="52">
        <f>ROUND(C28*(12/100),2)</f>
        <v>0</v>
      </c>
      <c r="G28" s="117" t="s">
        <v>735</v>
      </c>
      <c r="H28" s="114"/>
      <c r="I28" s="52">
        <f>SUM(C27:C29)</f>
        <v>0</v>
      </c>
    </row>
    <row r="29" spans="1:9" ht="15.75" x14ac:dyDescent="0.25">
      <c r="A29" s="115" t="s">
        <v>736</v>
      </c>
      <c r="B29" s="116"/>
      <c r="C29" s="53">
        <f>SUM('Stavební rozpočet'!AL12:AL317)+(F22+I22+F23+I23+I24+I25)</f>
        <v>0</v>
      </c>
      <c r="D29" s="118" t="s">
        <v>737</v>
      </c>
      <c r="E29" s="116"/>
      <c r="F29" s="53">
        <f>ROUND(C29*(21/100),2)</f>
        <v>0</v>
      </c>
      <c r="G29" s="118" t="s">
        <v>738</v>
      </c>
      <c r="H29" s="116"/>
      <c r="I29" s="53">
        <f>SUM(F28:F29)+I28</f>
        <v>0</v>
      </c>
    </row>
    <row r="31" spans="1:9" x14ac:dyDescent="0.25">
      <c r="A31" s="128" t="s">
        <v>739</v>
      </c>
      <c r="B31" s="120"/>
      <c r="C31" s="121"/>
      <c r="D31" s="119" t="s">
        <v>740</v>
      </c>
      <c r="E31" s="120"/>
      <c r="F31" s="121"/>
      <c r="G31" s="119" t="s">
        <v>741</v>
      </c>
      <c r="H31" s="120"/>
      <c r="I31" s="121"/>
    </row>
    <row r="32" spans="1:9" x14ac:dyDescent="0.25">
      <c r="A32" s="129" t="s">
        <v>46</v>
      </c>
      <c r="B32" s="123"/>
      <c r="C32" s="124"/>
      <c r="D32" s="122" t="s">
        <v>46</v>
      </c>
      <c r="E32" s="123"/>
      <c r="F32" s="124"/>
      <c r="G32" s="122" t="s">
        <v>46</v>
      </c>
      <c r="H32" s="123"/>
      <c r="I32" s="124"/>
    </row>
    <row r="33" spans="1:9" x14ac:dyDescent="0.25">
      <c r="A33" s="129" t="s">
        <v>46</v>
      </c>
      <c r="B33" s="123"/>
      <c r="C33" s="124"/>
      <c r="D33" s="122" t="s">
        <v>46</v>
      </c>
      <c r="E33" s="123"/>
      <c r="F33" s="124"/>
      <c r="G33" s="122" t="s">
        <v>46</v>
      </c>
      <c r="H33" s="123"/>
      <c r="I33" s="124"/>
    </row>
    <row r="34" spans="1:9" x14ac:dyDescent="0.25">
      <c r="A34" s="129" t="s">
        <v>46</v>
      </c>
      <c r="B34" s="123"/>
      <c r="C34" s="124"/>
      <c r="D34" s="122" t="s">
        <v>46</v>
      </c>
      <c r="E34" s="123"/>
      <c r="F34" s="124"/>
      <c r="G34" s="122" t="s">
        <v>46</v>
      </c>
      <c r="H34" s="123"/>
      <c r="I34" s="124"/>
    </row>
    <row r="35" spans="1:9" x14ac:dyDescent="0.25">
      <c r="A35" s="130" t="s">
        <v>742</v>
      </c>
      <c r="B35" s="126"/>
      <c r="C35" s="127"/>
      <c r="D35" s="125" t="s">
        <v>742</v>
      </c>
      <c r="E35" s="126"/>
      <c r="F35" s="127"/>
      <c r="G35" s="125" t="s">
        <v>742</v>
      </c>
      <c r="H35" s="126"/>
      <c r="I35" s="127"/>
    </row>
    <row r="36" spans="1:9" x14ac:dyDescent="0.25">
      <c r="A36" s="54" t="s">
        <v>698</v>
      </c>
    </row>
    <row r="37" spans="1:9" ht="12.75" customHeight="1" x14ac:dyDescent="0.25">
      <c r="A37" s="72" t="s">
        <v>46</v>
      </c>
      <c r="B37" s="67"/>
      <c r="C37" s="67"/>
      <c r="D37" s="67"/>
      <c r="E37" s="67"/>
      <c r="F37" s="67"/>
      <c r="G37" s="67"/>
      <c r="H37" s="67"/>
      <c r="I37" s="67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topLeftCell="A7" workbookViewId="0">
      <selection activeCell="H24" sqref="H24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93" t="s">
        <v>743</v>
      </c>
      <c r="B1" s="63"/>
      <c r="C1" s="63"/>
      <c r="D1" s="63"/>
      <c r="E1" s="63"/>
      <c r="F1" s="63"/>
      <c r="G1" s="63"/>
      <c r="H1" s="63"/>
      <c r="I1" s="63"/>
    </row>
    <row r="2" spans="1:9" x14ac:dyDescent="0.25">
      <c r="A2" s="64" t="s">
        <v>1</v>
      </c>
      <c r="B2" s="65"/>
      <c r="C2" s="73" t="str">
        <f>'Stavební rozpočet'!C2</f>
        <v>Zateplení objektu Pražská 411, Bystřany</v>
      </c>
      <c r="D2" s="74"/>
      <c r="E2" s="71" t="s">
        <v>5</v>
      </c>
      <c r="F2" s="71" t="str">
        <f>'Stavební rozpočet'!I2</f>
        <v> </v>
      </c>
      <c r="G2" s="65"/>
      <c r="H2" s="71" t="s">
        <v>700</v>
      </c>
      <c r="I2" s="76" t="s">
        <v>46</v>
      </c>
    </row>
    <row r="3" spans="1:9" ht="15" customHeight="1" x14ac:dyDescent="0.25">
      <c r="A3" s="66"/>
      <c r="B3" s="67"/>
      <c r="C3" s="75"/>
      <c r="D3" s="75"/>
      <c r="E3" s="67"/>
      <c r="F3" s="67"/>
      <c r="G3" s="67"/>
      <c r="H3" s="67"/>
      <c r="I3" s="77"/>
    </row>
    <row r="4" spans="1:9" x14ac:dyDescent="0.25">
      <c r="A4" s="68" t="s">
        <v>7</v>
      </c>
      <c r="B4" s="67"/>
      <c r="C4" s="72" t="str">
        <f>'Stavební rozpočet'!C4</f>
        <v xml:space="preserve"> </v>
      </c>
      <c r="D4" s="67"/>
      <c r="E4" s="72" t="s">
        <v>10</v>
      </c>
      <c r="F4" s="72" t="str">
        <f>'Stavební rozpočet'!I4</f>
        <v> </v>
      </c>
      <c r="G4" s="67"/>
      <c r="H4" s="72" t="s">
        <v>700</v>
      </c>
      <c r="I4" s="77" t="s">
        <v>46</v>
      </c>
    </row>
    <row r="5" spans="1:9" ht="15" customHeight="1" x14ac:dyDescent="0.25">
      <c r="A5" s="66"/>
      <c r="B5" s="67"/>
      <c r="C5" s="67"/>
      <c r="D5" s="67"/>
      <c r="E5" s="67"/>
      <c r="F5" s="67"/>
      <c r="G5" s="67"/>
      <c r="H5" s="67"/>
      <c r="I5" s="77"/>
    </row>
    <row r="6" spans="1:9" x14ac:dyDescent="0.25">
      <c r="A6" s="68" t="s">
        <v>11</v>
      </c>
      <c r="B6" s="67"/>
      <c r="C6" s="72" t="str">
        <f>'Stavební rozpočet'!C6</f>
        <v xml:space="preserve"> </v>
      </c>
      <c r="D6" s="67"/>
      <c r="E6" s="72" t="s">
        <v>13</v>
      </c>
      <c r="F6" s="72" t="str">
        <f>'Stavební rozpočet'!I6</f>
        <v> </v>
      </c>
      <c r="G6" s="67"/>
      <c r="H6" s="72" t="s">
        <v>700</v>
      </c>
      <c r="I6" s="77" t="s">
        <v>46</v>
      </c>
    </row>
    <row r="7" spans="1:9" ht="15" customHeight="1" x14ac:dyDescent="0.25">
      <c r="A7" s="66"/>
      <c r="B7" s="67"/>
      <c r="C7" s="67"/>
      <c r="D7" s="67"/>
      <c r="E7" s="67"/>
      <c r="F7" s="67"/>
      <c r="G7" s="67"/>
      <c r="H7" s="67"/>
      <c r="I7" s="77"/>
    </row>
    <row r="8" spans="1:9" x14ac:dyDescent="0.25">
      <c r="A8" s="68" t="s">
        <v>8</v>
      </c>
      <c r="B8" s="67"/>
      <c r="C8" s="72" t="str">
        <f>'Stavební rozpočet'!G4</f>
        <v>08.11.2024</v>
      </c>
      <c r="D8" s="67"/>
      <c r="E8" s="72" t="s">
        <v>12</v>
      </c>
      <c r="F8" s="72" t="str">
        <f>'Stavební rozpočet'!G6</f>
        <v xml:space="preserve"> </v>
      </c>
      <c r="G8" s="67"/>
      <c r="H8" s="67" t="s">
        <v>701</v>
      </c>
      <c r="I8" s="94">
        <v>125</v>
      </c>
    </row>
    <row r="9" spans="1:9" x14ac:dyDescent="0.25">
      <c r="A9" s="66"/>
      <c r="B9" s="67"/>
      <c r="C9" s="67"/>
      <c r="D9" s="67"/>
      <c r="E9" s="67"/>
      <c r="F9" s="67"/>
      <c r="G9" s="67"/>
      <c r="H9" s="67"/>
      <c r="I9" s="77"/>
    </row>
    <row r="10" spans="1:9" x14ac:dyDescent="0.25">
      <c r="A10" s="68" t="s">
        <v>14</v>
      </c>
      <c r="B10" s="67"/>
      <c r="C10" s="72" t="str">
        <f>'Stavební rozpočet'!C8</f>
        <v xml:space="preserve"> </v>
      </c>
      <c r="D10" s="67"/>
      <c r="E10" s="72" t="s">
        <v>16</v>
      </c>
      <c r="F10" s="72" t="str">
        <f>'Stavební rozpočet'!I8</f>
        <v> </v>
      </c>
      <c r="G10" s="67"/>
      <c r="H10" s="67" t="s">
        <v>702</v>
      </c>
      <c r="I10" s="95" t="str">
        <f>'Stavební rozpočet'!G8</f>
        <v>08.11.2024</v>
      </c>
    </row>
    <row r="11" spans="1:9" x14ac:dyDescent="0.25">
      <c r="A11" s="100"/>
      <c r="B11" s="91"/>
      <c r="C11" s="91"/>
      <c r="D11" s="91"/>
      <c r="E11" s="91"/>
      <c r="F11" s="91"/>
      <c r="G11" s="91"/>
      <c r="H11" s="91"/>
      <c r="I11" s="96"/>
    </row>
    <row r="13" spans="1:9" ht="15.75" x14ac:dyDescent="0.25">
      <c r="A13" s="131" t="s">
        <v>744</v>
      </c>
      <c r="B13" s="131"/>
      <c r="C13" s="131"/>
      <c r="D13" s="131"/>
      <c r="E13" s="131"/>
    </row>
    <row r="14" spans="1:9" x14ac:dyDescent="0.25">
      <c r="A14" s="132" t="s">
        <v>745</v>
      </c>
      <c r="B14" s="133"/>
      <c r="C14" s="133"/>
      <c r="D14" s="133"/>
      <c r="E14" s="134"/>
      <c r="F14" s="55" t="s">
        <v>746</v>
      </c>
      <c r="G14" s="55" t="s">
        <v>747</v>
      </c>
      <c r="H14" s="55" t="s">
        <v>748</v>
      </c>
      <c r="I14" s="55" t="s">
        <v>746</v>
      </c>
    </row>
    <row r="15" spans="1:9" x14ac:dyDescent="0.25">
      <c r="A15" s="135" t="s">
        <v>712</v>
      </c>
      <c r="B15" s="136"/>
      <c r="C15" s="136"/>
      <c r="D15" s="136"/>
      <c r="E15" s="137"/>
      <c r="F15" s="56">
        <v>0</v>
      </c>
      <c r="G15" s="57" t="s">
        <v>46</v>
      </c>
      <c r="H15" s="57" t="s">
        <v>46</v>
      </c>
      <c r="I15" s="56">
        <f>F15</f>
        <v>0</v>
      </c>
    </row>
    <row r="16" spans="1:9" x14ac:dyDescent="0.25">
      <c r="A16" s="135" t="s">
        <v>714</v>
      </c>
      <c r="B16" s="136"/>
      <c r="C16" s="136"/>
      <c r="D16" s="136"/>
      <c r="E16" s="137"/>
      <c r="F16" s="56">
        <v>0</v>
      </c>
      <c r="G16" s="57" t="s">
        <v>46</v>
      </c>
      <c r="H16" s="57" t="s">
        <v>46</v>
      </c>
      <c r="I16" s="56">
        <f>F16</f>
        <v>0</v>
      </c>
    </row>
    <row r="17" spans="1:9" x14ac:dyDescent="0.25">
      <c r="A17" s="138" t="s">
        <v>717</v>
      </c>
      <c r="B17" s="139"/>
      <c r="C17" s="139"/>
      <c r="D17" s="139"/>
      <c r="E17" s="140"/>
      <c r="F17" s="58">
        <v>0</v>
      </c>
      <c r="G17" s="59" t="s">
        <v>46</v>
      </c>
      <c r="H17" s="59" t="s">
        <v>46</v>
      </c>
      <c r="I17" s="58">
        <f>F17</f>
        <v>0</v>
      </c>
    </row>
    <row r="18" spans="1:9" x14ac:dyDescent="0.25">
      <c r="A18" s="141" t="s">
        <v>749</v>
      </c>
      <c r="B18" s="142"/>
      <c r="C18" s="142"/>
      <c r="D18" s="142"/>
      <c r="E18" s="143"/>
      <c r="F18" s="60" t="s">
        <v>46</v>
      </c>
      <c r="G18" s="61" t="s">
        <v>46</v>
      </c>
      <c r="H18" s="61" t="s">
        <v>46</v>
      </c>
      <c r="I18" s="62">
        <f>SUM(I15:I17)</f>
        <v>0</v>
      </c>
    </row>
    <row r="20" spans="1:9" x14ac:dyDescent="0.25">
      <c r="A20" s="132" t="s">
        <v>709</v>
      </c>
      <c r="B20" s="133"/>
      <c r="C20" s="133"/>
      <c r="D20" s="133"/>
      <c r="E20" s="134"/>
      <c r="F20" s="55" t="s">
        <v>746</v>
      </c>
      <c r="G20" s="55" t="s">
        <v>747</v>
      </c>
      <c r="H20" s="55" t="s">
        <v>748</v>
      </c>
      <c r="I20" s="55" t="s">
        <v>746</v>
      </c>
    </row>
    <row r="21" spans="1:9" x14ac:dyDescent="0.25">
      <c r="A21" s="135" t="s">
        <v>713</v>
      </c>
      <c r="B21" s="136"/>
      <c r="C21" s="136"/>
      <c r="D21" s="136"/>
      <c r="E21" s="137"/>
      <c r="F21" s="57" t="s">
        <v>46</v>
      </c>
      <c r="G21" s="56">
        <v>5</v>
      </c>
      <c r="H21" s="56">
        <f>'Krycí list rozpočtu'!C22</f>
        <v>0</v>
      </c>
      <c r="I21" s="56">
        <f>ROUND((G21/100)*H21,2)</f>
        <v>0</v>
      </c>
    </row>
    <row r="22" spans="1:9" x14ac:dyDescent="0.25">
      <c r="A22" s="135" t="s">
        <v>715</v>
      </c>
      <c r="B22" s="136"/>
      <c r="C22" s="136"/>
      <c r="D22" s="136"/>
      <c r="E22" s="137"/>
      <c r="F22" s="56">
        <v>0</v>
      </c>
      <c r="G22" s="57" t="s">
        <v>46</v>
      </c>
      <c r="H22" s="57" t="s">
        <v>46</v>
      </c>
      <c r="I22" s="56">
        <f>F22</f>
        <v>0</v>
      </c>
    </row>
    <row r="23" spans="1:9" x14ac:dyDescent="0.25">
      <c r="A23" s="135" t="s">
        <v>718</v>
      </c>
      <c r="B23" s="136"/>
      <c r="C23" s="136"/>
      <c r="D23" s="136"/>
      <c r="E23" s="137"/>
      <c r="F23" s="56">
        <v>0</v>
      </c>
      <c r="G23" s="57" t="s">
        <v>46</v>
      </c>
      <c r="H23" s="57" t="s">
        <v>46</v>
      </c>
      <c r="I23" s="56">
        <f>F23</f>
        <v>0</v>
      </c>
    </row>
    <row r="24" spans="1:9" x14ac:dyDescent="0.25">
      <c r="A24" s="135" t="s">
        <v>719</v>
      </c>
      <c r="B24" s="136"/>
      <c r="C24" s="136"/>
      <c r="D24" s="136"/>
      <c r="E24" s="137"/>
      <c r="F24" s="56">
        <v>0</v>
      </c>
      <c r="G24" s="57" t="s">
        <v>46</v>
      </c>
      <c r="H24" s="57" t="s">
        <v>46</v>
      </c>
      <c r="I24" s="56">
        <f>F24</f>
        <v>0</v>
      </c>
    </row>
    <row r="25" spans="1:9" x14ac:dyDescent="0.25">
      <c r="A25" s="135" t="s">
        <v>721</v>
      </c>
      <c r="B25" s="136"/>
      <c r="C25" s="136"/>
      <c r="D25" s="136"/>
      <c r="E25" s="137"/>
      <c r="F25" s="56">
        <v>0</v>
      </c>
      <c r="G25" s="57" t="s">
        <v>46</v>
      </c>
      <c r="H25" s="57" t="s">
        <v>46</v>
      </c>
      <c r="I25" s="56">
        <f>F25</f>
        <v>0</v>
      </c>
    </row>
    <row r="26" spans="1:9" x14ac:dyDescent="0.25">
      <c r="A26" s="138" t="s">
        <v>722</v>
      </c>
      <c r="B26" s="139"/>
      <c r="C26" s="139"/>
      <c r="D26" s="139"/>
      <c r="E26" s="140"/>
      <c r="F26" s="58">
        <v>0</v>
      </c>
      <c r="G26" s="59" t="s">
        <v>46</v>
      </c>
      <c r="H26" s="59" t="s">
        <v>46</v>
      </c>
      <c r="I26" s="58">
        <f>F26</f>
        <v>0</v>
      </c>
    </row>
    <row r="27" spans="1:9" x14ac:dyDescent="0.25">
      <c r="A27" s="141" t="s">
        <v>750</v>
      </c>
      <c r="B27" s="142"/>
      <c r="C27" s="142"/>
      <c r="D27" s="142"/>
      <c r="E27" s="143"/>
      <c r="F27" s="60" t="s">
        <v>46</v>
      </c>
      <c r="G27" s="61" t="s">
        <v>46</v>
      </c>
      <c r="H27" s="61" t="s">
        <v>46</v>
      </c>
      <c r="I27" s="62">
        <f>SUM(I21:I26)</f>
        <v>0</v>
      </c>
    </row>
    <row r="29" spans="1:9" ht="15.75" x14ac:dyDescent="0.25">
      <c r="A29" s="144" t="s">
        <v>751</v>
      </c>
      <c r="B29" s="145"/>
      <c r="C29" s="145"/>
      <c r="D29" s="145"/>
      <c r="E29" s="146"/>
      <c r="F29" s="147">
        <f>I18+I27</f>
        <v>0</v>
      </c>
      <c r="G29" s="148"/>
      <c r="H29" s="148"/>
      <c r="I29" s="149"/>
    </row>
    <row r="33" spans="1:9" ht="15.75" x14ac:dyDescent="0.25">
      <c r="A33" s="131" t="s">
        <v>752</v>
      </c>
      <c r="B33" s="131"/>
      <c r="C33" s="131"/>
      <c r="D33" s="131"/>
      <c r="E33" s="131"/>
    </row>
    <row r="34" spans="1:9" x14ac:dyDescent="0.25">
      <c r="A34" s="132" t="s">
        <v>753</v>
      </c>
      <c r="B34" s="133"/>
      <c r="C34" s="133"/>
      <c r="D34" s="133"/>
      <c r="E34" s="134"/>
      <c r="F34" s="55" t="s">
        <v>746</v>
      </c>
      <c r="G34" s="55" t="s">
        <v>747</v>
      </c>
      <c r="H34" s="55" t="s">
        <v>748</v>
      </c>
      <c r="I34" s="55" t="s">
        <v>746</v>
      </c>
    </row>
    <row r="35" spans="1:9" x14ac:dyDescent="0.25">
      <c r="A35" s="138" t="s">
        <v>46</v>
      </c>
      <c r="B35" s="139"/>
      <c r="C35" s="139"/>
      <c r="D35" s="139"/>
      <c r="E35" s="140"/>
      <c r="F35" s="58">
        <v>0</v>
      </c>
      <c r="G35" s="59" t="s">
        <v>46</v>
      </c>
      <c r="H35" s="59" t="s">
        <v>46</v>
      </c>
      <c r="I35" s="58">
        <f>F35</f>
        <v>0</v>
      </c>
    </row>
    <row r="36" spans="1:9" x14ac:dyDescent="0.25">
      <c r="A36" s="141" t="s">
        <v>754</v>
      </c>
      <c r="B36" s="142"/>
      <c r="C36" s="142"/>
      <c r="D36" s="142"/>
      <c r="E36" s="143"/>
      <c r="F36" s="60" t="s">
        <v>46</v>
      </c>
      <c r="G36" s="61" t="s">
        <v>46</v>
      </c>
      <c r="H36" s="61" t="s">
        <v>46</v>
      </c>
      <c r="I36" s="62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Jan Klíma</cp:lastModifiedBy>
  <dcterms:created xsi:type="dcterms:W3CDTF">2021-06-10T20:06:38Z</dcterms:created>
  <dcterms:modified xsi:type="dcterms:W3CDTF">2025-03-14T15:33:09Z</dcterms:modified>
</cp:coreProperties>
</file>